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Default ContentType="image/jpeg" Extension="tmp"/>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vmlDrawing" PartName="/xl/drawings/vmlDrawing1.vml"/>
  <Override ContentType="application/vnd.openxmlformats-officedocument.vmlDrawing" PartName="/xl/drawings/vmlDrawing2.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2" r:id="rId3"/>
    <sheet name="Sekundarna oprema" sheetId="1" r:id="rId1"/>
  </sheets>
  <definedNames>
    <definedName name="_xlnm.Print_Area" localSheetId="0">Rekapitulacija!$A$1:$B$8</definedName>
    <definedName name="_xlnm.Print_Titles" localSheetId="1">'Sekundarna oprema'!$1:$1</definedName>
    <definedName name="_xlnm.Print_Area" localSheetId="1">'Sekundarna oprema'!$A$1:$H$82</definedName>
  </definedNames>
  <calcPr fullCalcOnLoad="1"/>
</workbook>
</file>

<file path=xl/sharedStrings.xml><?xml version="1.0" encoding="utf-8"?>
<sst xmlns="http://schemas.openxmlformats.org/spreadsheetml/2006/main" count="79" uniqueCount="79">
  <si>
    <t>Poz.</t>
  </si>
  <si>
    <t>Opis opreme ali storitve</t>
  </si>
  <si>
    <t>Referenca na tabelo tehničnih podatkov</t>
  </si>
  <si>
    <t>Enota</t>
  </si>
  <si>
    <t>Količina</t>
  </si>
  <si>
    <t>Vnos cene na enoto</t>
  </si>
  <si>
    <t>Cena na enoto</t>
  </si>
  <si>
    <t>Vrednost</t>
  </si>
  <si>
    <t>Dobava sekundarne opreme</t>
  </si>
  <si>
    <t>=EA01+UE01 DV Kleče</t>
  </si>
  <si>
    <d:r xmlns:d="http://schemas.openxmlformats.org/spreadsheetml/2006/main">
      <d:rPr>
        <d:sz val="11"/>
        <d:rFont val="Arial"/>
      </d:rPr>
      <d:t xml:space="preserve">Omara z vso opremo: podstavek za omaro nad dvojnim podom, lokalni krmilni panel, testne vtičnice, kontrola izklopnih tokokrogov (KIT), neskladje polov, zaščitni avtomati, časovni releji, pomožni releji, sponke, optični delilniki, kabelske uvodnice, razsvetljava omare itd… skladno z ostalimi razpisnimi zahtevami.</d:t>
    </d:r>
  </si>
  <si>
    <t>komplet</t>
  </si>
  <si>
    <d:r xmlns:d="http://schemas.openxmlformats.org/spreadsheetml/2006/main">
      <d:rPr>
        <d:sz val="11"/>
        <d:rFont val="Arial"/>
      </d:rPr>
      <d:t xml:space="preserve">Računalnik polja</d:t>
    </d:r>
  </si>
  <si>
    <t>kos</t>
  </si>
  <si>
    <d:r xmlns:d="http://schemas.openxmlformats.org/spreadsheetml/2006/main">
      <d:rPr>
        <d:sz val="11"/>
        <d:rFont val="Arial"/>
      </d:rPr>
      <d:t xml:space="preserve">Zaščitni terminal distančno diferenčne zaščite voda</d:t>
    </d:r>
  </si>
  <si>
    <d:r xmlns:d="http://schemas.openxmlformats.org/spreadsheetml/2006/main">
      <d:rPr>
        <d:sz val="11"/>
        <d:rFont val="Arial"/>
      </d:rPr>
      <d:t xml:space="preserve">Števec električne energije</d:t>
    </d:r>
  </si>
  <si>
    <d:r xmlns:d="http://schemas.openxmlformats.org/spreadsheetml/2006/main">
      <d:rPr>
        <d:sz val="11"/>
        <d:rFont val="Arial"/>
      </d:rPr>
      <d:t xml:space="preserve">Izdelava omare, ter pregledi in preizkušanja omare</d:t>
    </d:r>
  </si>
  <si>
    <d:r xmlns:d="http://schemas.openxmlformats.org/spreadsheetml/2006/main">
      <d:rPr>
        <d:sz val="11"/>
        <d:rFont val="Arial"/>
      </d:rPr>
      <d:t xml:space="preserve">Embaliranje, transport, razlaganje omar na objektu</d:t>
    </d:r>
  </si>
  <si>
    <t>=EA03+UE03 Polje vzdolžne ločitve zbiralnic</t>
  </si>
  <si>
    <d:r xmlns:d="http://schemas.openxmlformats.org/spreadsheetml/2006/main">
      <d:rPr>
        <d:sz val="11"/>
        <d:rFont val="Arial"/>
      </d:rPr>
      <d:t xml:space="preserve">Omara z vso opremo: podstavek za omaro nad dvojnim podom, lokalni krmilni panel za vodenje, lokalni krmilni panel za ZZB, testne vtičnice za ZZB, zaščitni avtomati, časovni releji, pomožni releji, sponke, optični delilniki, kabelske uvodnice, razsvetljava omare itd… skladno z ostalimi razpisnimi zahtevami.</d:t>
    </d:r>
  </si>
  <si>
    <d:r xmlns:d="http://schemas.openxmlformats.org/spreadsheetml/2006/main">
      <d:rPr>
        <d:sz val="11"/>
        <d:rFont val="Arial"/>
      </d:rPr>
      <d:t xml:space="preserve">Zaščitni terminal zaščite zbiralk</d:t>
    </d:r>
  </si>
  <si>
    <d:r xmlns:d="http://schemas.openxmlformats.org/spreadsheetml/2006/main">
      <d:rPr>
        <d:sz val="11"/>
        <d:rFont val="Arial"/>
      </d:rPr>
      <d:t xml:space="preserve">Merilnik kakovosti električne energije (KEE)</d:t>
    </d:r>
  </si>
  <si>
    <d:r xmlns:d="http://schemas.openxmlformats.org/spreadsheetml/2006/main">
      <d:rPr>
        <d:sz val="11"/>
        <d:rFont val="Arial"/>
      </d:rPr>
      <d:t xml:space="preserve">Serijski vmesnik 16xRS485/RS232 na 2xETHERNET  </d:t>
    </d:r>
  </si>
  <si>
    <t>=EA05+UE05 - DV Okroglo</t>
  </si>
  <si>
    <t>Omara postajnega vodenja +SX01</t>
  </si>
  <si>
    <d:r xmlns:d="http://schemas.openxmlformats.org/spreadsheetml/2006/main">
      <d:rPr>
        <d:sz val="11"/>
        <d:rFont val="Arial"/>
      </d:rPr>
      <d:t xml:space="preserve">Omara z vso opremo: podstavek za omaro nad in v dvojnem podu, zaščitni avtomati, sponke, kabelske uvodnice, optični delilniki, razsvetljava omare itd… skladno z ostalimi razpisnimi zahtevami.</d:t>
    </d:r>
  </si>
  <si>
    <d:r xmlns:d="http://schemas.openxmlformats.org/spreadsheetml/2006/main">
      <d:rPr>
        <d:sz val="11"/>
        <d:rFont val="Arial"/>
      </d:rPr>
      <d:t xml:space="preserve">Postajni komunikacijski strežnik z vso potrebno programsko opremo</d:t>
    </d:r>
  </si>
  <si>
    <d:r xmlns:d="http://schemas.openxmlformats.org/spreadsheetml/2006/main">
      <d:rPr>
        <d:sz val="11"/>
        <d:rFont val="Arial"/>
      </d:rPr>
      <d:t xml:space="preserve">Oprema za sinhronizacijo s točnim časom</d:t>
    </d:r>
  </si>
  <si>
    <d:r xmlns:d="http://schemas.openxmlformats.org/spreadsheetml/2006/main">
      <d:rPr>
        <d:sz val="11"/>
        <d:rFont val="Arial"/>
      </d:rPr>
      <d:t xml:space="preserve">Varnostni komunikacijski vmesnik</d:t>
    </d:r>
  </si>
  <si>
    <t>HMI oprema</t>
  </si>
  <si>
    <d:r xmlns:d="http://schemas.openxmlformats.org/spreadsheetml/2006/main">
      <d:rPr>
        <d:sz val="11"/>
        <d:rFont val="Arial"/>
      </d:rPr>
      <d:t xml:space="preserve">Postajni SCADA računalnik (računalnik, miška, tipkovnica ter monitor)</d:t>
    </d:r>
  </si>
  <si>
    <d:r xmlns:d="http://schemas.openxmlformats.org/spreadsheetml/2006/main">
      <d:rPr>
        <d:sz val="11"/>
        <d:rFont val="Arial"/>
      </d:rPr>
      <d:t xml:space="preserve">Oprema za vzdrževanje komunikacijskega strežnika (KVM konzola)</d:t>
    </d:r>
  </si>
  <si>
    <t>Omara TK1</t>
  </si>
  <si>
    <d:r xmlns:d="http://schemas.openxmlformats.org/spreadsheetml/2006/main">
      <d:rPr>
        <d:sz val="11"/>
        <d:rFont val="Arial"/>
      </d:rPr>
      <d:t xml:space="preserve">Omara z vso opremo: podstavek za omaro nad in v dvojnem podu, zaščitni avtomati, sponke, kabelske uvodnice, optični delilniki, razsvetljava omare, servisni razdelilnik napajanja 230 VAC, itd… skladno z ostalimi razpisnimi zahtevami.</d:t>
    </d:r>
  </si>
  <si>
    <d:r xmlns:d="http://schemas.openxmlformats.org/spreadsheetml/2006/main">
      <d:rPr>
        <d:sz val="11"/>
        <d:rFont val="Arial"/>
      </d:rPr>
      <d:t xml:space="preserve">Enota za razvod električne energije (PDU)</d:t>
    </d:r>
  </si>
  <si>
    <d:r xmlns:d="http://schemas.openxmlformats.org/spreadsheetml/2006/main">
      <d:rPr>
        <d:sz val="11"/>
        <d:rFont val="Arial"/>
      </d:rPr>
      <d:t xml:space="preserve">CISCO ASR 903</d:t>
    </d:r>
  </si>
  <si>
    <d:r xmlns:d="http://schemas.openxmlformats.org/spreadsheetml/2006/main">
      <d:rPr>
        <d:sz val="11"/>
        <d:rFont val="Arial"/>
      </d:rPr>
      <d:t xml:space="preserve">RUGGEDCOM RSG2300</d:t>
    </d:r>
  </si>
  <si>
    <t>Omara TK2</t>
  </si>
  <si>
    <d:r xmlns:d="http://schemas.openxmlformats.org/spreadsheetml/2006/main">
      <d:rPr>
        <d:sz val="11"/>
        <d:rFont val="Arial"/>
      </d:rPr>
      <d:t xml:space="preserve">Enosmerni razdelilni panel 48 V DC</d:t>
    </d:r>
  </si>
  <si>
    <d:r xmlns:d="http://schemas.openxmlformats.org/spreadsheetml/2006/main">
      <d:rPr>
        <d:sz val="11"/>
        <d:rFont val="Arial"/>
      </d:rPr>
      <d:t xml:space="preserve">Sistem brezprekinitvenega napajanja - RPS</d:t>
    </d:r>
  </si>
  <si>
    <t>Omara TK3</t>
  </si>
  <si>
    <t xml:space="preserve"> Ostala oprema</t>
  </si>
  <si>
    <d:r xmlns:d="http://schemas.openxmlformats.org/spreadsheetml/2006/main">
      <d:rPr>
        <d:sz val="11"/>
        <d:rFont val="Arial"/>
      </d:rPr>
      <d:t xml:space="preserve">Ponudnik pripravi ločen spisek mrežnih stikal za izvedbo vseh komunikacij  skladno z usmeritvami v razpisni dokumentaciji. V to postavko se vpiše le skupno ceno, brez stikal za HUDO.</d:t>
    </d:r>
  </si>
  <si>
    <d:r xmlns:d="http://schemas.openxmlformats.org/spreadsheetml/2006/main">
      <d:rPr>
        <d:sz val="11"/>
        <d:rFont val="Arial"/>
      </d:rPr>
      <d:t xml:space="preserve">Ponudnik pripravi ločen spisek rezervnih delov skladno z usmeritvami v razpisni dokumentaciji. V to postavko se vpiše le skupna cena.</d:t>
    </d:r>
  </si>
  <si>
    <t>Elektromontažna dela</t>
  </si>
  <si>
    <d:r xmlns:d="http://schemas.openxmlformats.org/spreadsheetml/2006/main">
      <d:rPr>
        <d:sz val="11"/>
        <d:rFont val="Arial"/>
      </d:rPr>
      <d:t xml:space="preserve">Sekundarne naprave na nivoju objekta</d:t>
    </d:r>
  </si>
  <si>
    <d:r xmlns:d="http://schemas.openxmlformats.org/spreadsheetml/2006/main">
      <d:rPr>
        <d:sz val="11"/>
        <d:rFont val="Arial"/>
      </d:rPr>
      <d:t xml:space="preserve">110 KV daljnovodna polja</d:t>
    </d:r>
  </si>
  <si>
    <d:r xmlns:d="http://schemas.openxmlformats.org/spreadsheetml/2006/main">
      <d:rPr>
        <d:sz val="11"/>
        <d:rFont val="Arial"/>
      </d:rPr>
      <d:t xml:space="preserve">110 kV polje vzdolžne ločitve</d:t>
    </d:r>
  </si>
  <si>
    <d:r xmlns:d="http://schemas.openxmlformats.org/spreadsheetml/2006/main">
      <d:rPr>
        <d:sz val="11"/>
        <d:rFont val="Arial"/>
      </d:rPr>
      <d:t xml:space="preserve">Telekomunikacijske naprave</d:t>
    </d:r>
  </si>
  <si>
    <d:r xmlns:d="http://schemas.openxmlformats.org/spreadsheetml/2006/main">
      <d:rPr>
        <d:sz val="11"/>
        <d:rFont val="Arial"/>
      </d:rPr>
      <d:t xml:space="preserve">Vzpostavitev komunikacijske infrastrukture na objektu (polaganje, varjenje, priključevanje in meritve optičnih kablov)</d:t>
    </d:r>
  </si>
  <si>
    <d:r xmlns:d="http://schemas.openxmlformats.org/spreadsheetml/2006/main">
      <d:rPr>
        <d:sz val="11"/>
        <d:rFont val="Arial"/>
      </d:rPr>
      <d:t xml:space="preserve">Optični kabel - 48 x MM</d:t>
    </d:r>
  </si>
  <si>
    <t>m</t>
  </si>
  <si>
    <d:r xmlns:d="http://schemas.openxmlformats.org/spreadsheetml/2006/main">
      <d:rPr>
        <d:sz val="11"/>
        <d:rFont val="Arial"/>
      </d:rPr>
      <d:t xml:space="preserve">Optični kabel - 48 x SM</d:t>
    </d:r>
  </si>
  <si>
    <d:r xmlns:d="http://schemas.openxmlformats.org/spreadsheetml/2006/main">
      <d:rPr>
        <d:sz val="11"/>
        <d:rFont val="Arial"/>
      </d:rPr>
      <d:t xml:space="preserve">Optični kabel - 24 x MM</d:t>
    </d:r>
  </si>
  <si>
    <d:r xmlns:d="http://schemas.openxmlformats.org/spreadsheetml/2006/main">
      <d:rPr>
        <d:sz val="11"/>
        <d:rFont val="Arial"/>
      </d:rPr>
      <d:t xml:space="preserve">Optični kabel - 12 x SM</d:t>
    </d:r>
  </si>
  <si>
    <d:r xmlns:d="http://schemas.openxmlformats.org/spreadsheetml/2006/main">
      <d:rPr>
        <d:sz val="11"/>
        <d:rFont val="Arial"/>
      </d:rPr>
      <d:t xml:space="preserve">S/FTP Cat.6A kabli (inštalacijski kabel)</d:t>
    </d:r>
  </si>
  <si>
    <d:r xmlns:d="http://schemas.openxmlformats.org/spreadsheetml/2006/main">
      <d:rPr>
        <d:sz val="11"/>
        <d:rFont val="Arial"/>
      </d:rPr>
      <d:t xml:space="preserve">Optični MM z LC-LC konektorjem (priključni kabel)</d:t>
    </d:r>
  </si>
  <si>
    <d:r xmlns:d="http://schemas.openxmlformats.org/spreadsheetml/2006/main">
      <d:rPr>
        <d:sz val="11"/>
        <d:rFont val="Arial"/>
      </d:rPr>
      <d:t xml:space="preserve">Optični SM z LC-LC konektorjem (priključni kabel)</d:t>
    </d:r>
  </si>
  <si>
    <d:r xmlns:d="http://schemas.openxmlformats.org/spreadsheetml/2006/main">
      <d:rPr>
        <d:sz val="11"/>
        <d:rFont val="Arial"/>
      </d:rPr>
      <d:t xml:space="preserve">FTP Cat.6A z RJ45 konektorjem (priključni kabel)</d:t>
    </d:r>
  </si>
  <si>
    <d:r xmlns:d="http://schemas.openxmlformats.org/spreadsheetml/2006/main">
      <d:rPr>
        <d:sz val="11"/>
        <d:rFont val="Arial"/>
      </d:rPr>
      <d:t xml:space="preserve">Pregledovanje, preizkušanje in merjenje električnih NN instalacij</d:t>
    </d:r>
  </si>
  <si>
    <t>Šolanje in ostale storitve</t>
  </si>
  <si>
    <d:r xmlns:d="http://schemas.openxmlformats.org/spreadsheetml/2006/main">
      <d:rPr>
        <d:sz val="11"/>
        <d:rFont val="Arial"/>
      </d:rPr>
      <d:t xml:space="preserve">Šolanje za sistem vodenja</d:t>
    </d:r>
  </si>
  <si>
    <t>človek/dni</t>
  </si>
  <si>
    <d:r xmlns:d="http://schemas.openxmlformats.org/spreadsheetml/2006/main">
      <d:rPr>
        <d:sz val="11"/>
        <d:rFont val="Arial"/>
      </d:rPr>
      <d:t xml:space="preserve">Šolanje za sistem zaščite</d:t>
    </d:r>
  </si>
  <si>
    <t>Programska oprema</t>
  </si>
  <si>
    <d:r xmlns:d="http://schemas.openxmlformats.org/spreadsheetml/2006/main">
      <d:rPr>
        <d:sz val="11"/>
        <d:rFont val="Arial"/>
      </d:rPr>
      <d:t xml:space="preserve">Sistemska in aplikacijska programska oprema za SCADA sistem
Vsa ostala programska oprema (če je slučajno potrebna) mora biti vključena v ceno strojne opreme, kot je zahtevano.</d:t>
    </d:r>
  </si>
  <si>
    <t>Zagotavljanje kakovosti</t>
  </si>
  <si>
    <d:r xmlns:d="http://schemas.openxmlformats.org/spreadsheetml/2006/main">
      <d:rPr>
        <d:sz val="11"/>
        <d:rFont val="Arial"/>
      </d:rPr>
      <d:t xml:space="preserve">Tovarniški prevzemni preizkusi (FAT)</d:t>
    </d:r>
  </si>
  <si>
    <d:r xmlns:d="http://schemas.openxmlformats.org/spreadsheetml/2006/main">
      <d:rPr>
        <d:sz val="11"/>
        <d:rFont val="Arial"/>
      </d:rPr>
      <d:t xml:space="preserve">Preizkušanje na objektu (SAT)</d:t>
    </d:r>
  </si>
  <si>
    <d:r xmlns:d="http://schemas.openxmlformats.org/spreadsheetml/2006/main">
      <d:rPr>
        <d:sz val="11"/>
        <d:rFont val="Arial"/>
      </d:rPr>
      <d:t xml:space="preserve">Navodila za obratovanje in vzdrževanje z opisi vseh naprav in omar ter način posluževanja (NOV)</d:t>
    </d:r>
  </si>
  <si>
    <t>Skupaj:</t>
  </si>
  <si>
    <t>Rekapitulacija ponudbe JN: Dobava sekundarne opreme</t>
  </si>
  <si>
    <t>Specifikacije</t>
  </si>
  <si>
    <t>Znesek (brez DDV)</t>
  </si>
  <si>
    <t>DOBAVA SEKUNDARNE OPREME</t>
  </si>
  <si>
    <t>PONUDBENA VREDNOST</t>
  </si>
  <si>
    <t>Nepredvidena dela [%]</t>
  </si>
  <si>
    <t>Vrednost nepredvidenih del</t>
  </si>
  <si>
    <t>SKUPNA VREDNOST</t>
  </si>
</sst>
</file>

<file path=xl/styles.xml><?xml version="1.0" encoding="utf-8"?>
<styleSheet xmlns="http://schemas.openxmlformats.org/spreadsheetml/2006/main">
  <numFmts count="0"/>
  <fonts count="3">
    <font>
      <sz val="11"/>
      <name val="Calibri"/>
    </font>
    <font>
      <sz val="11"/>
      <name val="Arial"/>
    </font>
    <font>
      <b/>
      <sz val="11"/>
      <name val="Arial"/>
    </font>
  </fonts>
  <fills count="5">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s>
  <borders count="5">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4" applyNumberFormat="1" fontId="1" applyFont="1" fillId="2" applyFill="1" xfId="0" applyProtection="1" applyAlignment="1">
      <alignmen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left" vertical="top"/>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left" vertical="top"/>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Alignment="1">
      <alignment horizontal="right" vertical="center"/>
      <protection locked="0"/>
    </xf>
    <xf numFmtId="4" applyNumberFormat="1" fontId="1" applyFont="1" fillId="2" applyFill="1" borderId="2" applyBorder="1" xfId="0" applyProtection="1" applyAlignment="1">
      <alignment horizontal="right" vertical="center"/>
    </xf>
    <xf numFmtId="49" applyNumberFormat="1" fontId="1" applyFont="1" fillId="2" applyFill="1" borderId="2" applyBorder="1" xfId="0" applyAlignment="1">
      <alignment horizontal="left" vertical="top"/>
      <protection locked="0"/>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left" vertical="top"/>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0" applyNumberFormat="1" fontId="1" applyFont="1" fillId="2" applyFill="1" borderId="2" applyBorder="1" xfId="0" applyProtection="1">
      <alignment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1">
    <dxf>
      <fill>
        <patternFill patternType="solid">
          <bgColor rgb="ffffffff"/>
        </patternFill>
      </fill>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drawings/_rels/vmlDrawing1.vml.rels><?xml version="1.0" encoding="UTF-8" standalone="yes"?><Relationships xmlns="http://schemas.openxmlformats.org/package/2006/relationships"><Relationship Id="rId1" Type="http://schemas.openxmlformats.org/officeDocument/2006/relationships/image" Target="../media/tmp9F961.tmp"/></Relationships>
</file>

<file path=xl/drawings/_rels/vmlDrawing2.vml.rels><?xml version="1.0" encoding="UTF-8" standalone="yes"?><Relationships xmlns="http://schemas.openxmlformats.org/package/2006/relationships"><Relationship Id="rId1" Type="http://schemas.openxmlformats.org/officeDocument/2006/relationships/image" Target="../media/tmp9F96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I82"/>
  <sheetViews>
    <sheetView workbookViewId="0"/>
  </sheetViews>
  <sheetFormatPr defaultRowHeight="15"/>
  <cols>
    <col min="1" max="1" width="10" customWidth="1" style="2"/>
    <col min="2" max="2" width="71" customWidth="1" style="2"/>
    <col min="3" max="3" width="40" customWidth="1" style="2"/>
    <col min="4" max="4" width="10" customWidth="1" style="2"/>
    <col min="5" max="5" width="10" customWidth="1" style="2"/>
    <col min="6" max="6" width="15" customWidth="1" style="2"/>
    <col min="7" max="7" width="15" customWidth="1" style="2"/>
    <col min="8" max="8" width="15" customWidth="1" style="2"/>
    <col min="9" max="9" width="9.140625" customWidth="1" style="2"/>
    <col min="10" max="16384" width="9.140625" customWidth="1" style="2"/>
  </cols>
  <sheetData>
    <row r="1">
      <c r="A1" s="5" t="s">
        <v>0</v>
      </c>
      <c r="B1" s="4" t="s">
        <v>1</v>
      </c>
      <c r="C1" s="3" t="s">
        <v>2</v>
      </c>
      <c r="D1" s="3" t="s">
        <v>3</v>
      </c>
      <c r="E1" s="3" t="s">
        <v>4</v>
      </c>
      <c r="F1" s="4" t="s">
        <v>5</v>
      </c>
      <c r="G1" s="3" t="s">
        <v>6</v>
      </c>
      <c r="H1" s="4" t="s">
        <v>7</v>
      </c>
    </row>
    <row r="2">
      <c r="A2" s="8"/>
      <c r="B2" s="9" t="s">
        <v>8</v>
      </c>
      <c r="C2" s="10"/>
      <c r="D2" s="11"/>
      <c r="E2" s="8"/>
      <c r="F2" s="12"/>
      <c r="G2" s="12"/>
      <c r="H2" s="12"/>
      <c r="I2" s="6"/>
    </row>
    <row r="3">
      <c r="A3" s="8"/>
      <c r="B3" s="9" t="s">
        <v>9</v>
      </c>
      <c r="C3" s="10"/>
      <c r="D3" s="11"/>
      <c r="E3" s="8"/>
      <c r="F3" s="12"/>
      <c r="G3" s="12"/>
      <c r="H3" s="12"/>
      <c r="I3" s="6"/>
    </row>
    <row r="4">
      <c r="A4" s="13">
        <v>1</v>
      </c>
      <c r="B4" s="14" t="s">
        <v>10</v>
      </c>
      <c r="C4" s="15"/>
      <c r="D4" s="16" t="s">
        <v>11</v>
      </c>
      <c r="E4" s="13">
        <v>1</v>
      </c>
      <c r="F4" s="17">
        <v>0</v>
      </c>
      <c r="G4" s="18">
        <f>IF(ISNUMBER(F4),IF(F4&gt;0,ROUND(F4,2),0),0)</f>
      </c>
      <c r="H4" s="18">
        <f>ROUND(E4*G4,2)</f>
      </c>
      <c r="I4" s="6"/>
    </row>
    <row r="5">
      <c r="A5" s="13">
        <v>2</v>
      </c>
      <c r="B5" s="14" t="s">
        <v>12</v>
      </c>
      <c r="C5" s="19"/>
      <c r="D5" s="16" t="s">
        <v>13</v>
      </c>
      <c r="E5" s="13">
        <v>1</v>
      </c>
      <c r="F5" s="17">
        <v>0</v>
      </c>
      <c r="G5" s="18">
        <f>IF(ISNUMBER(F5),IF(F5&gt;0,ROUND(F5,2),0),0)</f>
      </c>
      <c r="H5" s="18">
        <f>ROUND(E5*G5,2)</f>
      </c>
      <c r="I5" s="6"/>
    </row>
    <row r="6">
      <c r="A6" s="13">
        <v>3</v>
      </c>
      <c r="B6" s="14" t="s">
        <v>14</v>
      </c>
      <c r="C6" s="19"/>
      <c r="D6" s="16" t="s">
        <v>13</v>
      </c>
      <c r="E6" s="13">
        <v>1</v>
      </c>
      <c r="F6" s="17">
        <v>0</v>
      </c>
      <c r="G6" s="18">
        <f>IF(ISNUMBER(F6),IF(F6&gt;0,ROUND(F6,2),0),0)</f>
      </c>
      <c r="H6" s="18">
        <f>ROUND(E6*G6,2)</f>
      </c>
      <c r="I6" s="6"/>
    </row>
    <row r="7">
      <c r="A7" s="13">
        <v>4</v>
      </c>
      <c r="B7" s="14" t="s">
        <v>15</v>
      </c>
      <c r="C7" s="19"/>
      <c r="D7" s="16" t="s">
        <v>13</v>
      </c>
      <c r="E7" s="13">
        <v>1</v>
      </c>
      <c r="F7" s="17">
        <v>0</v>
      </c>
      <c r="G7" s="18">
        <f>IF(ISNUMBER(F7),IF(F7&gt;0,ROUND(F7,2),0),0)</f>
      </c>
      <c r="H7" s="18">
        <f>ROUND(E7*G7,2)</f>
      </c>
      <c r="I7" s="6"/>
    </row>
    <row r="8">
      <c r="A8" s="13">
        <v>5</v>
      </c>
      <c r="B8" s="14" t="s">
        <v>16</v>
      </c>
      <c r="C8" s="15"/>
      <c r="D8" s="16" t="s">
        <v>11</v>
      </c>
      <c r="E8" s="13">
        <v>1</v>
      </c>
      <c r="F8" s="17">
        <v>0</v>
      </c>
      <c r="G8" s="18">
        <f>IF(ISNUMBER(F8),IF(F8&gt;0,ROUND(F8,2),0),0)</f>
      </c>
      <c r="H8" s="18">
        <f>ROUND(E8*G8,2)</f>
      </c>
      <c r="I8" s="6"/>
    </row>
    <row r="9">
      <c r="A9" s="13">
        <v>6</v>
      </c>
      <c r="B9" s="14" t="s">
        <v>17</v>
      </c>
      <c r="C9" s="15"/>
      <c r="D9" s="16" t="s">
        <v>11</v>
      </c>
      <c r="E9" s="13">
        <v>1</v>
      </c>
      <c r="F9" s="17">
        <v>0</v>
      </c>
      <c r="G9" s="18">
        <f>IF(ISNUMBER(F9),IF(F9&gt;0,ROUND(F9,2),0),0)</f>
      </c>
      <c r="H9" s="18">
        <f>ROUND(E9*G9,2)</f>
      </c>
      <c r="I9" s="6"/>
    </row>
    <row r="10">
      <c r="A10" s="8"/>
      <c r="B10" s="9" t="s">
        <v>18</v>
      </c>
      <c r="C10" s="10"/>
      <c r="D10" s="11"/>
      <c r="E10" s="8"/>
      <c r="F10" s="12"/>
      <c r="G10" s="12"/>
      <c r="H10" s="12"/>
      <c r="I10" s="6"/>
    </row>
    <row r="11">
      <c r="A11" s="13">
        <v>7</v>
      </c>
      <c r="B11" s="14" t="s">
        <v>19</v>
      </c>
      <c r="C11" s="15"/>
      <c r="D11" s="16" t="s">
        <v>11</v>
      </c>
      <c r="E11" s="13">
        <v>1</v>
      </c>
      <c r="F11" s="17">
        <v>0</v>
      </c>
      <c r="G11" s="18">
        <f>IF(ISNUMBER(F11),IF(F11&gt;0,ROUND(F11,2),0),0)</f>
      </c>
      <c r="H11" s="18">
        <f>ROUND(E11*G11,2)</f>
      </c>
      <c r="I11" s="6"/>
    </row>
    <row r="12">
      <c r="A12" s="13">
        <v>8</v>
      </c>
      <c r="B12" s="14" t="s">
        <v>12</v>
      </c>
      <c r="C12" s="19"/>
      <c r="D12" s="16" t="s">
        <v>13</v>
      </c>
      <c r="E12" s="13">
        <v>1</v>
      </c>
      <c r="F12" s="17">
        <v>0</v>
      </c>
      <c r="G12" s="18">
        <f>IF(ISNUMBER(F12),IF(F12&gt;0,ROUND(F12,2),0),0)</f>
      </c>
      <c r="H12" s="18">
        <f>ROUND(E12*G12,2)</f>
      </c>
      <c r="I12" s="6"/>
    </row>
    <row r="13">
      <c r="A13" s="13">
        <v>9</v>
      </c>
      <c r="B13" s="14" t="s">
        <v>20</v>
      </c>
      <c r="C13" s="19"/>
      <c r="D13" s="16" t="s">
        <v>13</v>
      </c>
      <c r="E13" s="13">
        <v>1</v>
      </c>
      <c r="F13" s="17">
        <v>0</v>
      </c>
      <c r="G13" s="18">
        <f>IF(ISNUMBER(F13),IF(F13&gt;0,ROUND(F13,2),0),0)</f>
      </c>
      <c r="H13" s="18">
        <f>ROUND(E13*G13,2)</f>
      </c>
      <c r="I13" s="6"/>
    </row>
    <row r="14">
      <c r="A14" s="13">
        <v>10</v>
      </c>
      <c r="B14" s="14" t="s">
        <v>21</v>
      </c>
      <c r="C14" s="19"/>
      <c r="D14" s="16" t="s">
        <v>13</v>
      </c>
      <c r="E14" s="13">
        <v>2</v>
      </c>
      <c r="F14" s="17">
        <v>0</v>
      </c>
      <c r="G14" s="18">
        <f>IF(ISNUMBER(F14),IF(F14&gt;0,ROUND(F14,2),0),0)</f>
      </c>
      <c r="H14" s="18">
        <f>ROUND(E14*G14,2)</f>
      </c>
      <c r="I14" s="6"/>
    </row>
    <row r="15">
      <c r="A15" s="13">
        <v>11</v>
      </c>
      <c r="B15" s="14" t="s">
        <v>22</v>
      </c>
      <c r="C15" s="19"/>
      <c r="D15" s="16" t="s">
        <v>13</v>
      </c>
      <c r="E15" s="13">
        <v>1</v>
      </c>
      <c r="F15" s="17">
        <v>0</v>
      </c>
      <c r="G15" s="18">
        <f>IF(ISNUMBER(F15),IF(F15&gt;0,ROUND(F15,2),0),0)</f>
      </c>
      <c r="H15" s="18">
        <f>ROUND(E15*G15,2)</f>
      </c>
      <c r="I15" s="6"/>
    </row>
    <row r="16">
      <c r="A16" s="13">
        <v>12</v>
      </c>
      <c r="B16" s="14" t="s">
        <v>16</v>
      </c>
      <c r="C16" s="15"/>
      <c r="D16" s="16" t="s">
        <v>11</v>
      </c>
      <c r="E16" s="13">
        <v>1</v>
      </c>
      <c r="F16" s="17">
        <v>0</v>
      </c>
      <c r="G16" s="18">
        <f>IF(ISNUMBER(F16),IF(F16&gt;0,ROUND(F16,2),0),0)</f>
      </c>
      <c r="H16" s="18">
        <f>ROUND(E16*G16,2)</f>
      </c>
      <c r="I16" s="6"/>
    </row>
    <row r="17">
      <c r="A17" s="13">
        <v>13</v>
      </c>
      <c r="B17" s="14" t="s">
        <v>17</v>
      </c>
      <c r="C17" s="15"/>
      <c r="D17" s="16" t="s">
        <v>11</v>
      </c>
      <c r="E17" s="13">
        <v>1</v>
      </c>
      <c r="F17" s="17">
        <v>0</v>
      </c>
      <c r="G17" s="18">
        <f>IF(ISNUMBER(F17),IF(F17&gt;0,ROUND(F17,2),0),0)</f>
      </c>
      <c r="H17" s="18">
        <f>ROUND(E17*G17,2)</f>
      </c>
      <c r="I17" s="6"/>
    </row>
    <row r="18">
      <c r="A18" s="8"/>
      <c r="B18" s="9" t="s">
        <v>23</v>
      </c>
      <c r="C18" s="10"/>
      <c r="D18" s="11"/>
      <c r="E18" s="8"/>
      <c r="F18" s="12"/>
      <c r="G18" s="12"/>
      <c r="H18" s="12"/>
      <c r="I18" s="6"/>
    </row>
    <row r="19">
      <c r="A19" s="13">
        <v>14</v>
      </c>
      <c r="B19" s="14" t="s">
        <v>10</v>
      </c>
      <c r="C19" s="15"/>
      <c r="D19" s="16" t="s">
        <v>11</v>
      </c>
      <c r="E19" s="13">
        <v>1</v>
      </c>
      <c r="F19" s="17">
        <v>0</v>
      </c>
      <c r="G19" s="18">
        <f>IF(ISNUMBER(F19),IF(F19&gt;0,ROUND(F19,2),0),0)</f>
      </c>
      <c r="H19" s="18">
        <f>ROUND(E19*G19,2)</f>
      </c>
      <c r="I19" s="6"/>
    </row>
    <row r="20">
      <c r="A20" s="13">
        <v>15</v>
      </c>
      <c r="B20" s="14" t="s">
        <v>12</v>
      </c>
      <c r="C20" s="19"/>
      <c r="D20" s="16" t="s">
        <v>13</v>
      </c>
      <c r="E20" s="13">
        <v>1</v>
      </c>
      <c r="F20" s="17">
        <v>0</v>
      </c>
      <c r="G20" s="18">
        <f>IF(ISNUMBER(F20),IF(F20&gt;0,ROUND(F20,2),0),0)</f>
      </c>
      <c r="H20" s="18">
        <f>ROUND(E20*G20,2)</f>
      </c>
      <c r="I20" s="6"/>
    </row>
    <row r="21">
      <c r="A21" s="13">
        <v>16</v>
      </c>
      <c r="B21" s="14" t="s">
        <v>14</v>
      </c>
      <c r="C21" s="19"/>
      <c r="D21" s="16" t="s">
        <v>13</v>
      </c>
      <c r="E21" s="13">
        <v>1</v>
      </c>
      <c r="F21" s="17">
        <v>0</v>
      </c>
      <c r="G21" s="18">
        <f>IF(ISNUMBER(F21),IF(F21&gt;0,ROUND(F21,2),0),0)</f>
      </c>
      <c r="H21" s="18">
        <f>ROUND(E21*G21,2)</f>
      </c>
      <c r="I21" s="6"/>
    </row>
    <row r="22">
      <c r="A22" s="13">
        <v>17</v>
      </c>
      <c r="B22" s="14" t="s">
        <v>15</v>
      </c>
      <c r="C22" s="19"/>
      <c r="D22" s="16" t="s">
        <v>13</v>
      </c>
      <c r="E22" s="13">
        <v>1</v>
      </c>
      <c r="F22" s="17">
        <v>0</v>
      </c>
      <c r="G22" s="18">
        <f>IF(ISNUMBER(F22),IF(F22&gt;0,ROUND(F22,2),0),0)</f>
      </c>
      <c r="H22" s="18">
        <f>ROUND(E22*G22,2)</f>
      </c>
      <c r="I22" s="6"/>
    </row>
    <row r="23">
      <c r="A23" s="13">
        <v>18</v>
      </c>
      <c r="B23" s="14" t="s">
        <v>16</v>
      </c>
      <c r="C23" s="15"/>
      <c r="D23" s="16" t="s">
        <v>11</v>
      </c>
      <c r="E23" s="13">
        <v>1</v>
      </c>
      <c r="F23" s="17">
        <v>0</v>
      </c>
      <c r="G23" s="18">
        <f>IF(ISNUMBER(F23),IF(F23&gt;0,ROUND(F23,2),0),0)</f>
      </c>
      <c r="H23" s="18">
        <f>ROUND(E23*G23,2)</f>
      </c>
      <c r="I23" s="6"/>
    </row>
    <row r="24">
      <c r="A24" s="13">
        <v>19</v>
      </c>
      <c r="B24" s="14" t="s">
        <v>17</v>
      </c>
      <c r="C24" s="15"/>
      <c r="D24" s="16" t="s">
        <v>11</v>
      </c>
      <c r="E24" s="13">
        <v>1</v>
      </c>
      <c r="F24" s="17">
        <v>0</v>
      </c>
      <c r="G24" s="18">
        <f>IF(ISNUMBER(F24),IF(F24&gt;0,ROUND(F24,2),0),0)</f>
      </c>
      <c r="H24" s="18">
        <f>ROUND(E24*G24,2)</f>
      </c>
      <c r="I24" s="6"/>
    </row>
    <row r="25">
      <c r="A25" s="8"/>
      <c r="B25" s="9" t="s">
        <v>24</v>
      </c>
      <c r="C25" s="10"/>
      <c r="D25" s="11"/>
      <c r="E25" s="8"/>
      <c r="F25" s="12"/>
      <c r="G25" s="12"/>
      <c r="H25" s="12"/>
      <c r="I25" s="6"/>
    </row>
    <row r="26">
      <c r="A26" s="13">
        <v>20</v>
      </c>
      <c r="B26" s="14" t="s">
        <v>25</v>
      </c>
      <c r="C26" s="15"/>
      <c r="D26" s="16" t="s">
        <v>11</v>
      </c>
      <c r="E26" s="13">
        <v>1</v>
      </c>
      <c r="F26" s="17">
        <v>0</v>
      </c>
      <c r="G26" s="18">
        <f>IF(ISNUMBER(F26),IF(F26&gt;0,ROUND(F26,2),0),0)</f>
      </c>
      <c r="H26" s="18">
        <f>ROUND(E26*G26,2)</f>
      </c>
      <c r="I26" s="6"/>
    </row>
    <row r="27">
      <c r="A27" s="13">
        <v>21</v>
      </c>
      <c r="B27" s="14" t="s">
        <v>26</v>
      </c>
      <c r="C27" s="19"/>
      <c r="D27" s="16" t="s">
        <v>13</v>
      </c>
      <c r="E27" s="13">
        <v>1</v>
      </c>
      <c r="F27" s="17">
        <v>0</v>
      </c>
      <c r="G27" s="18">
        <f>IF(ISNUMBER(F27),IF(F27&gt;0,ROUND(F27,2),0),0)</f>
      </c>
      <c r="H27" s="18">
        <f>ROUND(E27*G27,2)</f>
      </c>
      <c r="I27" s="6"/>
    </row>
    <row r="28">
      <c r="A28" s="13">
        <v>22</v>
      </c>
      <c r="B28" s="14" t="s">
        <v>27</v>
      </c>
      <c r="C28" s="19"/>
      <c r="D28" s="16" t="s">
        <v>13</v>
      </c>
      <c r="E28" s="13">
        <v>1</v>
      </c>
      <c r="F28" s="17">
        <v>0</v>
      </c>
      <c r="G28" s="18">
        <f>IF(ISNUMBER(F28),IF(F28&gt;0,ROUND(F28,2),0),0)</f>
      </c>
      <c r="H28" s="18">
        <f>ROUND(E28*G28,2)</f>
      </c>
      <c r="I28" s="6"/>
    </row>
    <row r="29">
      <c r="A29" s="13">
        <v>23</v>
      </c>
      <c r="B29" s="14" t="s">
        <v>28</v>
      </c>
      <c r="C29" s="19"/>
      <c r="D29" s="16" t="s">
        <v>13</v>
      </c>
      <c r="E29" s="13">
        <v>1</v>
      </c>
      <c r="F29" s="17">
        <v>0</v>
      </c>
      <c r="G29" s="18">
        <f>IF(ISNUMBER(F29),IF(F29&gt;0,ROUND(F29,2),0),0)</f>
      </c>
      <c r="H29" s="18">
        <f>ROUND(E29*G29,2)</f>
      </c>
      <c r="I29" s="6"/>
    </row>
    <row r="30">
      <c r="A30" s="13">
        <v>24</v>
      </c>
      <c r="B30" s="14" t="s">
        <v>16</v>
      </c>
      <c r="C30" s="15"/>
      <c r="D30" s="16" t="s">
        <v>11</v>
      </c>
      <c r="E30" s="13">
        <v>1</v>
      </c>
      <c r="F30" s="17">
        <v>0</v>
      </c>
      <c r="G30" s="18">
        <f>IF(ISNUMBER(F30),IF(F30&gt;0,ROUND(F30,2),0),0)</f>
      </c>
      <c r="H30" s="18">
        <f>ROUND(E30*G30,2)</f>
      </c>
      <c r="I30" s="6"/>
    </row>
    <row r="31">
      <c r="A31" s="13">
        <v>25</v>
      </c>
      <c r="B31" s="14" t="s">
        <v>17</v>
      </c>
      <c r="C31" s="15"/>
      <c r="D31" s="16" t="s">
        <v>11</v>
      </c>
      <c r="E31" s="13">
        <v>1</v>
      </c>
      <c r="F31" s="17">
        <v>0</v>
      </c>
      <c r="G31" s="18">
        <f>IF(ISNUMBER(F31),IF(F31&gt;0,ROUND(F31,2),0),0)</f>
      </c>
      <c r="H31" s="18">
        <f>ROUND(E31*G31,2)</f>
      </c>
      <c r="I31" s="6"/>
    </row>
    <row r="32">
      <c r="A32" s="8"/>
      <c r="B32" s="9" t="s">
        <v>29</v>
      </c>
      <c r="C32" s="10"/>
      <c r="D32" s="11"/>
      <c r="E32" s="8"/>
      <c r="F32" s="12"/>
      <c r="G32" s="12"/>
      <c r="H32" s="12"/>
      <c r="I32" s="6"/>
    </row>
    <row r="33">
      <c r="A33" s="13">
        <v>26</v>
      </c>
      <c r="B33" s="14" t="s">
        <v>30</v>
      </c>
      <c r="C33" s="19"/>
      <c r="D33" s="16" t="s">
        <v>11</v>
      </c>
      <c r="E33" s="13">
        <v>1</v>
      </c>
      <c r="F33" s="17">
        <v>0</v>
      </c>
      <c r="G33" s="18">
        <f>IF(ISNUMBER(F33),IF(F33&gt;0,ROUND(F33,2),0),0)</f>
      </c>
      <c r="H33" s="18">
        <f>ROUND(E33*G33,2)</f>
      </c>
      <c r="I33" s="6"/>
    </row>
    <row r="34">
      <c r="A34" s="13">
        <v>27</v>
      </c>
      <c r="B34" s="14" t="s">
        <v>31</v>
      </c>
      <c r="C34" s="19"/>
      <c r="D34" s="16" t="s">
        <v>11</v>
      </c>
      <c r="E34" s="13">
        <v>1</v>
      </c>
      <c r="F34" s="17">
        <v>0</v>
      </c>
      <c r="G34" s="18">
        <f>IF(ISNUMBER(F34),IF(F34&gt;0,ROUND(F34,2),0),0)</f>
      </c>
      <c r="H34" s="18">
        <f>ROUND(E34*G34,2)</f>
      </c>
      <c r="I34" s="6"/>
    </row>
    <row r="35">
      <c r="A35" s="8"/>
      <c r="B35" s="9" t="s">
        <v>32</v>
      </c>
      <c r="C35" s="10"/>
      <c r="D35" s="11"/>
      <c r="E35" s="8"/>
      <c r="F35" s="12"/>
      <c r="G35" s="12"/>
      <c r="H35" s="12"/>
      <c r="I35" s="6"/>
    </row>
    <row r="36">
      <c r="A36" s="13">
        <v>28</v>
      </c>
      <c r="B36" s="14" t="s">
        <v>33</v>
      </c>
      <c r="C36" s="15"/>
      <c r="D36" s="16" t="s">
        <v>11</v>
      </c>
      <c r="E36" s="13">
        <v>1</v>
      </c>
      <c r="F36" s="17">
        <v>0</v>
      </c>
      <c r="G36" s="18">
        <f>IF(ISNUMBER(F36),IF(F36&gt;0,ROUND(F36,2),0),0)</f>
      </c>
      <c r="H36" s="18">
        <f>ROUND(E36*G36,2)</f>
      </c>
      <c r="I36" s="6"/>
    </row>
    <row r="37">
      <c r="A37" s="13">
        <v>29</v>
      </c>
      <c r="B37" s="14" t="s">
        <v>34</v>
      </c>
      <c r="C37" s="19"/>
      <c r="D37" s="16" t="s">
        <v>13</v>
      </c>
      <c r="E37" s="13">
        <v>2</v>
      </c>
      <c r="F37" s="17">
        <v>0</v>
      </c>
      <c r="G37" s="18">
        <f>IF(ISNUMBER(F37),IF(F37&gt;0,ROUND(F37,2),0),0)</f>
      </c>
      <c r="H37" s="18">
        <f>ROUND(E37*G37,2)</f>
      </c>
      <c r="I37" s="6"/>
    </row>
    <row r="38">
      <c r="A38" s="13">
        <v>30</v>
      </c>
      <c r="B38" s="14" t="s">
        <v>35</v>
      </c>
      <c r="C38" s="19"/>
      <c r="D38" s="16" t="s">
        <v>13</v>
      </c>
      <c r="E38" s="13">
        <v>1</v>
      </c>
      <c r="F38" s="17">
        <v>0</v>
      </c>
      <c r="G38" s="18">
        <f>IF(ISNUMBER(F38),IF(F38&gt;0,ROUND(F38,2),0),0)</f>
      </c>
      <c r="H38" s="18">
        <f>ROUND(E38*G38,2)</f>
      </c>
      <c r="I38" s="6"/>
    </row>
    <row r="39">
      <c r="A39" s="13">
        <v>31</v>
      </c>
      <c r="B39" s="14" t="s">
        <v>36</v>
      </c>
      <c r="C39" s="19"/>
      <c r="D39" s="16" t="s">
        <v>13</v>
      </c>
      <c r="E39" s="13">
        <v>1</v>
      </c>
      <c r="F39" s="17">
        <v>0</v>
      </c>
      <c r="G39" s="18">
        <f>IF(ISNUMBER(F39),IF(F39&gt;0,ROUND(F39,2),0),0)</f>
      </c>
      <c r="H39" s="18">
        <f>ROUND(E39*G39,2)</f>
      </c>
      <c r="I39" s="6"/>
    </row>
    <row r="40">
      <c r="A40" s="13">
        <v>32</v>
      </c>
      <c r="B40" s="14" t="s">
        <v>16</v>
      </c>
      <c r="C40" s="15"/>
      <c r="D40" s="16" t="s">
        <v>11</v>
      </c>
      <c r="E40" s="13">
        <v>1</v>
      </c>
      <c r="F40" s="17">
        <v>0</v>
      </c>
      <c r="G40" s="18">
        <f>IF(ISNUMBER(F40),IF(F40&gt;0,ROUND(F40,2),0),0)</f>
      </c>
      <c r="H40" s="18">
        <f>ROUND(E40*G40,2)</f>
      </c>
      <c r="I40" s="6"/>
    </row>
    <row r="41">
      <c r="A41" s="13">
        <v>33</v>
      </c>
      <c r="B41" s="14" t="s">
        <v>17</v>
      </c>
      <c r="C41" s="15"/>
      <c r="D41" s="16" t="s">
        <v>11</v>
      </c>
      <c r="E41" s="13">
        <v>1</v>
      </c>
      <c r="F41" s="17">
        <v>0</v>
      </c>
      <c r="G41" s="18">
        <f>IF(ISNUMBER(F41),IF(F41&gt;0,ROUND(F41,2),0),0)</f>
      </c>
      <c r="H41" s="18">
        <f>ROUND(E41*G41,2)</f>
      </c>
      <c r="I41" s="6"/>
    </row>
    <row r="42">
      <c r="A42" s="8"/>
      <c r="B42" s="9" t="s">
        <v>37</v>
      </c>
      <c r="C42" s="10"/>
      <c r="D42" s="11"/>
      <c r="E42" s="8"/>
      <c r="F42" s="12"/>
      <c r="G42" s="12"/>
      <c r="H42" s="12"/>
      <c r="I42" s="6"/>
    </row>
    <row r="43">
      <c r="A43" s="13">
        <v>34</v>
      </c>
      <c r="B43" s="14" t="s">
        <v>33</v>
      </c>
      <c r="C43" s="15"/>
      <c r="D43" s="16" t="s">
        <v>11</v>
      </c>
      <c r="E43" s="13">
        <v>1</v>
      </c>
      <c r="F43" s="17">
        <v>0</v>
      </c>
      <c r="G43" s="18">
        <f>IF(ISNUMBER(F43),IF(F43&gt;0,ROUND(F43,2),0),0)</f>
      </c>
      <c r="H43" s="18">
        <f>ROUND(E43*G43,2)</f>
      </c>
      <c r="I43" s="6"/>
    </row>
    <row r="44">
      <c r="A44" s="13">
        <v>35</v>
      </c>
      <c r="B44" s="14" t="s">
        <v>34</v>
      </c>
      <c r="C44" s="19"/>
      <c r="D44" s="16" t="s">
        <v>13</v>
      </c>
      <c r="E44" s="13">
        <v>2</v>
      </c>
      <c r="F44" s="17">
        <v>0</v>
      </c>
      <c r="G44" s="18">
        <f>IF(ISNUMBER(F44),IF(F44&gt;0,ROUND(F44,2),0),0)</f>
      </c>
      <c r="H44" s="18">
        <f>ROUND(E44*G44,2)</f>
      </c>
      <c r="I44" s="6"/>
    </row>
    <row r="45">
      <c r="A45" s="13">
        <v>36</v>
      </c>
      <c r="B45" s="14" t="s">
        <v>38</v>
      </c>
      <c r="C45" s="19"/>
      <c r="D45" s="16" t="s">
        <v>13</v>
      </c>
      <c r="E45" s="13">
        <v>1</v>
      </c>
      <c r="F45" s="17">
        <v>0</v>
      </c>
      <c r="G45" s="18">
        <f>IF(ISNUMBER(F45),IF(F45&gt;0,ROUND(F45,2),0),0)</f>
      </c>
      <c r="H45" s="18">
        <f>ROUND(E45*G45,2)</f>
      </c>
      <c r="I45" s="6"/>
    </row>
    <row r="46">
      <c r="A46" s="13">
        <v>37</v>
      </c>
      <c r="B46" s="14" t="s">
        <v>39</v>
      </c>
      <c r="C46" s="19"/>
      <c r="D46" s="16" t="s">
        <v>11</v>
      </c>
      <c r="E46" s="13">
        <v>1</v>
      </c>
      <c r="F46" s="17">
        <v>0</v>
      </c>
      <c r="G46" s="18">
        <f>IF(ISNUMBER(F46),IF(F46&gt;0,ROUND(F46,2),0),0)</f>
      </c>
      <c r="H46" s="18">
        <f>ROUND(E46*G46,2)</f>
      </c>
      <c r="I46" s="6"/>
    </row>
    <row r="47">
      <c r="A47" s="13">
        <v>38</v>
      </c>
      <c r="B47" s="14" t="s">
        <v>16</v>
      </c>
      <c r="C47" s="15"/>
      <c r="D47" s="16" t="s">
        <v>11</v>
      </c>
      <c r="E47" s="13">
        <v>1</v>
      </c>
      <c r="F47" s="17">
        <v>0</v>
      </c>
      <c r="G47" s="18">
        <f>IF(ISNUMBER(F47),IF(F47&gt;0,ROUND(F47,2),0),0)</f>
      </c>
      <c r="H47" s="18">
        <f>ROUND(E47*G47,2)</f>
      </c>
      <c r="I47" s="6"/>
    </row>
    <row r="48">
      <c r="A48" s="13">
        <v>39</v>
      </c>
      <c r="B48" s="14" t="s">
        <v>17</v>
      </c>
      <c r="C48" s="15"/>
      <c r="D48" s="16" t="s">
        <v>11</v>
      </c>
      <c r="E48" s="13">
        <v>1</v>
      </c>
      <c r="F48" s="17">
        <v>0</v>
      </c>
      <c r="G48" s="18">
        <f>IF(ISNUMBER(F48),IF(F48&gt;0,ROUND(F48,2),0),0)</f>
      </c>
      <c r="H48" s="18">
        <f>ROUND(E48*G48,2)</f>
      </c>
      <c r="I48" s="6"/>
    </row>
    <row r="49">
      <c r="A49" s="8"/>
      <c r="B49" s="9" t="s">
        <v>40</v>
      </c>
      <c r="C49" s="10"/>
      <c r="D49" s="11"/>
      <c r="E49" s="8"/>
      <c r="F49" s="12"/>
      <c r="G49" s="12"/>
      <c r="H49" s="12"/>
      <c r="I49" s="6"/>
    </row>
    <row r="50">
      <c r="A50" s="13">
        <v>40</v>
      </c>
      <c r="B50" s="14" t="s">
        <v>33</v>
      </c>
      <c r="C50" s="15"/>
      <c r="D50" s="16" t="s">
        <v>11</v>
      </c>
      <c r="E50" s="13">
        <v>1</v>
      </c>
      <c r="F50" s="17">
        <v>0</v>
      </c>
      <c r="G50" s="18">
        <f>IF(ISNUMBER(F50),IF(F50&gt;0,ROUND(F50,2),0),0)</f>
      </c>
      <c r="H50" s="18">
        <f>ROUND(E50*G50,2)</f>
      </c>
      <c r="I50" s="6"/>
    </row>
    <row r="51">
      <c r="A51" s="13">
        <v>41</v>
      </c>
      <c r="B51" s="14" t="s">
        <v>34</v>
      </c>
      <c r="C51" s="19"/>
      <c r="D51" s="16" t="s">
        <v>13</v>
      </c>
      <c r="E51" s="13">
        <v>2</v>
      </c>
      <c r="F51" s="17">
        <v>0</v>
      </c>
      <c r="G51" s="18">
        <f>IF(ISNUMBER(F51),IF(F51&gt;0,ROUND(F51,2),0),0)</f>
      </c>
      <c r="H51" s="18">
        <f>ROUND(E51*G51,2)</f>
      </c>
      <c r="I51" s="6"/>
    </row>
    <row r="52">
      <c r="A52" s="13">
        <v>42</v>
      </c>
      <c r="B52" s="14" t="s">
        <v>38</v>
      </c>
      <c r="C52" s="19"/>
      <c r="D52" s="16" t="s">
        <v>13</v>
      </c>
      <c r="E52" s="13">
        <v>1</v>
      </c>
      <c r="F52" s="17">
        <v>0</v>
      </c>
      <c r="G52" s="18">
        <f>IF(ISNUMBER(F52),IF(F52&gt;0,ROUND(F52,2),0),0)</f>
      </c>
      <c r="H52" s="18">
        <f>ROUND(E52*G52,2)</f>
      </c>
      <c r="I52" s="6"/>
    </row>
    <row r="53">
      <c r="A53" s="13">
        <v>43</v>
      </c>
      <c r="B53" s="14" t="s">
        <v>16</v>
      </c>
      <c r="C53" s="15"/>
      <c r="D53" s="16" t="s">
        <v>11</v>
      </c>
      <c r="E53" s="13">
        <v>1</v>
      </c>
      <c r="F53" s="17">
        <v>0</v>
      </c>
      <c r="G53" s="18">
        <f>IF(ISNUMBER(F53),IF(F53&gt;0,ROUND(F53,2),0),0)</f>
      </c>
      <c r="H53" s="18">
        <f>ROUND(E53*G53,2)</f>
      </c>
      <c r="I53" s="6"/>
    </row>
    <row r="54">
      <c r="A54" s="13">
        <v>44</v>
      </c>
      <c r="B54" s="14" t="s">
        <v>17</v>
      </c>
      <c r="C54" s="15"/>
      <c r="D54" s="16" t="s">
        <v>11</v>
      </c>
      <c r="E54" s="13">
        <v>1</v>
      </c>
      <c r="F54" s="17">
        <v>0</v>
      </c>
      <c r="G54" s="18">
        <f>IF(ISNUMBER(F54),IF(F54&gt;0,ROUND(F54,2),0),0)</f>
      </c>
      <c r="H54" s="18">
        <f>ROUND(E54*G54,2)</f>
      </c>
      <c r="I54" s="6"/>
    </row>
    <row r="55">
      <c r="A55" s="8"/>
      <c r="B55" s="9" t="s">
        <v>41</v>
      </c>
      <c r="C55" s="10"/>
      <c r="D55" s="11"/>
      <c r="E55" s="8"/>
      <c r="F55" s="12"/>
      <c r="G55" s="12"/>
      <c r="H55" s="12"/>
      <c r="I55" s="6"/>
    </row>
    <row r="56">
      <c r="A56" s="13">
        <v>45</v>
      </c>
      <c r="B56" s="14" t="s">
        <v>42</v>
      </c>
      <c r="C56" s="15"/>
      <c r="D56" s="16" t="s">
        <v>11</v>
      </c>
      <c r="E56" s="13">
        <v>1</v>
      </c>
      <c r="F56" s="17">
        <v>0</v>
      </c>
      <c r="G56" s="18">
        <f>IF(ISNUMBER(F56),IF(F56&gt;0,ROUND(F56,2),0),0)</f>
      </c>
      <c r="H56" s="18">
        <f>ROUND(E56*G56,2)</f>
      </c>
      <c r="I56" s="6"/>
    </row>
    <row r="57">
      <c r="A57" s="13">
        <v>46</v>
      </c>
      <c r="B57" s="14" t="s">
        <v>43</v>
      </c>
      <c r="C57" s="15"/>
      <c r="D57" s="16" t="s">
        <v>11</v>
      </c>
      <c r="E57" s="13">
        <v>1</v>
      </c>
      <c r="F57" s="17">
        <v>0</v>
      </c>
      <c r="G57" s="18">
        <f>IF(ISNUMBER(F57),IF(F57&gt;0,ROUND(F57,2),0),0)</f>
      </c>
      <c r="H57" s="18">
        <f>ROUND(E57*G57,2)</f>
      </c>
      <c r="I57" s="6"/>
    </row>
    <row r="58">
      <c r="A58" s="8"/>
      <c r="B58" s="9" t="s">
        <v>44</v>
      </c>
      <c r="C58" s="10"/>
      <c r="D58" s="11"/>
      <c r="E58" s="8"/>
      <c r="F58" s="12"/>
      <c r="G58" s="12"/>
      <c r="H58" s="12"/>
      <c r="I58" s="6"/>
    </row>
    <row r="59">
      <c r="A59" s="13">
        <v>47</v>
      </c>
      <c r="B59" s="14" t="s">
        <v>45</v>
      </c>
      <c r="C59" s="15"/>
      <c r="D59" s="16" t="s">
        <v>11</v>
      </c>
      <c r="E59" s="13">
        <v>1</v>
      </c>
      <c r="F59" s="17">
        <v>0</v>
      </c>
      <c r="G59" s="18">
        <f>IF(ISNUMBER(F59),IF(F59&gt;0,ROUND(F59,2),0),0)</f>
      </c>
      <c r="H59" s="18">
        <f>ROUND(E59*G59,2)</f>
      </c>
      <c r="I59" s="6"/>
    </row>
    <row r="60">
      <c r="A60" s="13">
        <v>48</v>
      </c>
      <c r="B60" s="14" t="s">
        <v>46</v>
      </c>
      <c r="C60" s="15"/>
      <c r="D60" s="16" t="s">
        <v>11</v>
      </c>
      <c r="E60" s="13">
        <v>2</v>
      </c>
      <c r="F60" s="17">
        <v>0</v>
      </c>
      <c r="G60" s="18">
        <f>IF(ISNUMBER(F60),IF(F60&gt;0,ROUND(F60,2),0),0)</f>
      </c>
      <c r="H60" s="18">
        <f>ROUND(E60*G60,2)</f>
      </c>
      <c r="I60" s="6"/>
    </row>
    <row r="61">
      <c r="A61" s="13">
        <v>49</v>
      </c>
      <c r="B61" s="14" t="s">
        <v>47</v>
      </c>
      <c r="C61" s="15"/>
      <c r="D61" s="16" t="s">
        <v>11</v>
      </c>
      <c r="E61" s="13">
        <v>1</v>
      </c>
      <c r="F61" s="17">
        <v>0</v>
      </c>
      <c r="G61" s="18">
        <f>IF(ISNUMBER(F61),IF(F61&gt;0,ROUND(F61,2),0),0)</f>
      </c>
      <c r="H61" s="18">
        <f>ROUND(E61*G61,2)</f>
      </c>
      <c r="I61" s="6"/>
    </row>
    <row r="62">
      <c r="A62" s="13">
        <v>50</v>
      </c>
      <c r="B62" s="14" t="s">
        <v>48</v>
      </c>
      <c r="C62" s="15"/>
      <c r="D62" s="16" t="s">
        <v>11</v>
      </c>
      <c r="E62" s="13">
        <v>1</v>
      </c>
      <c r="F62" s="17">
        <v>0</v>
      </c>
      <c r="G62" s="18">
        <f>IF(ISNUMBER(F62),IF(F62&gt;0,ROUND(F62,2),0),0)</f>
      </c>
      <c r="H62" s="18">
        <f>ROUND(E62*G62,2)</f>
      </c>
      <c r="I62" s="6"/>
    </row>
    <row r="63">
      <c r="A63" s="13">
        <v>51</v>
      </c>
      <c r="B63" s="14" t="s">
        <v>49</v>
      </c>
      <c r="C63" s="15"/>
      <c r="D63" s="16" t="s">
        <v>11</v>
      </c>
      <c r="E63" s="13">
        <v>1</v>
      </c>
      <c r="F63" s="17">
        <v>0</v>
      </c>
      <c r="G63" s="18">
        <f>IF(ISNUMBER(F63),IF(F63&gt;0,ROUND(F63,2),0),0)</f>
      </c>
      <c r="H63" s="18">
        <f>ROUND(E63*G63,2)</f>
      </c>
      <c r="I63" s="6"/>
    </row>
    <row r="64">
      <c r="A64" s="13">
        <v>52</v>
      </c>
      <c r="B64" s="14" t="s">
        <v>50</v>
      </c>
      <c r="C64" s="15"/>
      <c r="D64" s="16" t="s">
        <v>51</v>
      </c>
      <c r="E64" s="13">
        <v>40</v>
      </c>
      <c r="F64" s="17">
        <v>0</v>
      </c>
      <c r="G64" s="18">
        <f>IF(ISNUMBER(F64),IF(F64&gt;0,ROUND(F64,2),0),0)</f>
      </c>
      <c r="H64" s="18">
        <f>ROUND(E64*G64,2)</f>
      </c>
      <c r="I64" s="6"/>
    </row>
    <row r="65">
      <c r="A65" s="13">
        <v>53</v>
      </c>
      <c r="B65" s="14" t="s">
        <v>52</v>
      </c>
      <c r="C65" s="15"/>
      <c r="D65" s="16" t="s">
        <v>51</v>
      </c>
      <c r="E65" s="13">
        <v>40</v>
      </c>
      <c r="F65" s="17">
        <v>0</v>
      </c>
      <c r="G65" s="18">
        <f>IF(ISNUMBER(F65),IF(F65&gt;0,ROUND(F65,2),0),0)</f>
      </c>
      <c r="H65" s="18">
        <f>ROUND(E65*G65,2)</f>
      </c>
      <c r="I65" s="6"/>
    </row>
    <row r="66">
      <c r="A66" s="13">
        <v>54</v>
      </c>
      <c r="B66" s="14" t="s">
        <v>53</v>
      </c>
      <c r="C66" s="15"/>
      <c r="D66" s="16" t="s">
        <v>51</v>
      </c>
      <c r="E66" s="13">
        <v>75</v>
      </c>
      <c r="F66" s="17">
        <v>0</v>
      </c>
      <c r="G66" s="18">
        <f>IF(ISNUMBER(F66),IF(F66&gt;0,ROUND(F66,2),0),0)</f>
      </c>
      <c r="H66" s="18">
        <f>ROUND(E66*G66,2)</f>
      </c>
      <c r="I66" s="6"/>
    </row>
    <row r="67">
      <c r="A67" s="13">
        <v>55</v>
      </c>
      <c r="B67" s="14" t="s">
        <v>54</v>
      </c>
      <c r="C67" s="15"/>
      <c r="D67" s="16" t="s">
        <v>51</v>
      </c>
      <c r="E67" s="13">
        <v>40</v>
      </c>
      <c r="F67" s="17">
        <v>0</v>
      </c>
      <c r="G67" s="18">
        <f>IF(ISNUMBER(F67),IF(F67&gt;0,ROUND(F67,2),0),0)</f>
      </c>
      <c r="H67" s="18">
        <f>ROUND(E67*G67,2)</f>
      </c>
      <c r="I67" s="6"/>
    </row>
    <row r="68">
      <c r="A68" s="13">
        <v>56</v>
      </c>
      <c r="B68" s="14" t="s">
        <v>55</v>
      </c>
      <c r="C68" s="15"/>
      <c r="D68" s="16" t="s">
        <v>51</v>
      </c>
      <c r="E68" s="13">
        <v>1375</v>
      </c>
      <c r="F68" s="17">
        <v>0</v>
      </c>
      <c r="G68" s="18">
        <f>IF(ISNUMBER(F68),IF(F68&gt;0,ROUND(F68,2),0),0)</f>
      </c>
      <c r="H68" s="18">
        <f>ROUND(E68*G68,2)</f>
      </c>
      <c r="I68" s="6"/>
    </row>
    <row r="69">
      <c r="A69" s="13">
        <v>57</v>
      </c>
      <c r="B69" s="14" t="s">
        <v>56</v>
      </c>
      <c r="C69" s="15"/>
      <c r="D69" s="16" t="s">
        <v>13</v>
      </c>
      <c r="E69" s="13">
        <v>60</v>
      </c>
      <c r="F69" s="17">
        <v>0</v>
      </c>
      <c r="G69" s="18">
        <f>IF(ISNUMBER(F69),IF(F69&gt;0,ROUND(F69,2),0),0)</f>
      </c>
      <c r="H69" s="18">
        <f>ROUND(E69*G69,2)</f>
      </c>
      <c r="I69" s="6"/>
    </row>
    <row r="70">
      <c r="A70" s="13">
        <v>58</v>
      </c>
      <c r="B70" s="14" t="s">
        <v>57</v>
      </c>
      <c r="C70" s="15"/>
      <c r="D70" s="16" t="s">
        <v>13</v>
      </c>
      <c r="E70" s="13">
        <v>8</v>
      </c>
      <c r="F70" s="17">
        <v>0</v>
      </c>
      <c r="G70" s="18">
        <f>IF(ISNUMBER(F70),IF(F70&gt;0,ROUND(F70,2),0),0)</f>
      </c>
      <c r="H70" s="18">
        <f>ROUND(E70*G70,2)</f>
      </c>
      <c r="I70" s="6"/>
    </row>
    <row r="71">
      <c r="A71" s="13">
        <v>59</v>
      </c>
      <c r="B71" s="14" t="s">
        <v>58</v>
      </c>
      <c r="C71" s="15"/>
      <c r="D71" s="16" t="s">
        <v>13</v>
      </c>
      <c r="E71" s="13">
        <v>20</v>
      </c>
      <c r="F71" s="17">
        <v>0</v>
      </c>
      <c r="G71" s="18">
        <f>IF(ISNUMBER(F71),IF(F71&gt;0,ROUND(F71,2),0),0)</f>
      </c>
      <c r="H71" s="18">
        <f>ROUND(E71*G71,2)</f>
      </c>
      <c r="I71" s="6"/>
    </row>
    <row r="72">
      <c r="A72" s="13">
        <v>60</v>
      </c>
      <c r="B72" s="14" t="s">
        <v>59</v>
      </c>
      <c r="C72" s="15"/>
      <c r="D72" s="16" t="s">
        <v>11</v>
      </c>
      <c r="E72" s="13">
        <v>1</v>
      </c>
      <c r="F72" s="17">
        <v>0</v>
      </c>
      <c r="G72" s="18">
        <f>IF(ISNUMBER(F72),IF(F72&gt;0,ROUND(F72,2),0),0)</f>
      </c>
      <c r="H72" s="18">
        <f>ROUND(E72*G72,2)</f>
      </c>
      <c r="I72" s="6"/>
    </row>
    <row r="73">
      <c r="A73" s="8"/>
      <c r="B73" s="9" t="s">
        <v>60</v>
      </c>
      <c r="C73" s="10"/>
      <c r="D73" s="11"/>
      <c r="E73" s="8"/>
      <c r="F73" s="12"/>
      <c r="G73" s="12"/>
      <c r="H73" s="12"/>
      <c r="I73" s="6"/>
    </row>
    <row r="74">
      <c r="A74" s="13">
        <v>61</v>
      </c>
      <c r="B74" s="14" t="s">
        <v>61</v>
      </c>
      <c r="C74" s="15"/>
      <c r="D74" s="16" t="s">
        <v>62</v>
      </c>
      <c r="E74" s="13">
        <v>15</v>
      </c>
      <c r="F74" s="17">
        <v>0</v>
      </c>
      <c r="G74" s="18">
        <f>IF(ISNUMBER(F74),IF(F74&gt;0,ROUND(F74,2),0),0)</f>
      </c>
      <c r="H74" s="18">
        <f>ROUND(E74*G74,2)</f>
      </c>
      <c r="I74" s="6"/>
    </row>
    <row r="75">
      <c r="A75" s="13">
        <v>62</v>
      </c>
      <c r="B75" s="14" t="s">
        <v>63</v>
      </c>
      <c r="C75" s="15"/>
      <c r="D75" s="16" t="s">
        <v>62</v>
      </c>
      <c r="E75" s="13">
        <v>15</v>
      </c>
      <c r="F75" s="17">
        <v>0</v>
      </c>
      <c r="G75" s="18">
        <f>IF(ISNUMBER(F75),IF(F75&gt;0,ROUND(F75,2),0),0)</f>
      </c>
      <c r="H75" s="18">
        <f>ROUND(E75*G75,2)</f>
      </c>
      <c r="I75" s="6"/>
    </row>
    <row r="76">
      <c r="A76" s="8"/>
      <c r="B76" s="9" t="s">
        <v>64</v>
      </c>
      <c r="C76" s="10"/>
      <c r="D76" s="11"/>
      <c r="E76" s="8"/>
      <c r="F76" s="12"/>
      <c r="G76" s="12"/>
      <c r="H76" s="12"/>
      <c r="I76" s="6"/>
    </row>
    <row r="77">
      <c r="A77" s="13">
        <v>63</v>
      </c>
      <c r="B77" s="14" t="s">
        <v>65</v>
      </c>
      <c r="C77" s="15"/>
      <c r="D77" s="16" t="s">
        <v>11</v>
      </c>
      <c r="E77" s="13">
        <v>1</v>
      </c>
      <c r="F77" s="17">
        <v>0</v>
      </c>
      <c r="G77" s="18">
        <f>IF(ISNUMBER(F77),IF(F77&gt;0,ROUND(F77,2),0),0)</f>
      </c>
      <c r="H77" s="18">
        <f>ROUND(E77*G77,2)</f>
      </c>
      <c r="I77" s="6"/>
    </row>
    <row r="78">
      <c r="A78" s="8"/>
      <c r="B78" s="9" t="s">
        <v>66</v>
      </c>
      <c r="C78" s="10"/>
      <c r="D78" s="11"/>
      <c r="E78" s="8"/>
      <c r="F78" s="12"/>
      <c r="G78" s="12"/>
      <c r="H78" s="12"/>
      <c r="I78" s="6"/>
    </row>
    <row r="79">
      <c r="A79" s="13">
        <v>64</v>
      </c>
      <c r="B79" s="14" t="s">
        <v>67</v>
      </c>
      <c r="C79" s="15"/>
      <c r="D79" s="16" t="s">
        <v>11</v>
      </c>
      <c r="E79" s="13">
        <v>1</v>
      </c>
      <c r="F79" s="17">
        <v>0</v>
      </c>
      <c r="G79" s="18">
        <f>IF(ISNUMBER(F79),IF(F79&gt;0,ROUND(F79,2),0),0)</f>
      </c>
      <c r="H79" s="18">
        <f>ROUND(E79*G79,2)</f>
      </c>
      <c r="I79" s="6"/>
    </row>
    <row r="80">
      <c r="A80" s="13">
        <v>65</v>
      </c>
      <c r="B80" s="14" t="s">
        <v>68</v>
      </c>
      <c r="C80" s="15"/>
      <c r="D80" s="16" t="s">
        <v>11</v>
      </c>
      <c r="E80" s="13">
        <v>1</v>
      </c>
      <c r="F80" s="17">
        <v>0</v>
      </c>
      <c r="G80" s="18">
        <f>IF(ISNUMBER(F80),IF(F80&gt;0,ROUND(F80,2),0),0)</f>
      </c>
      <c r="H80" s="18">
        <f>ROUND(E80*G80,2)</f>
      </c>
      <c r="I80" s="6"/>
    </row>
    <row r="81">
      <c r="A81" s="13">
        <v>66</v>
      </c>
      <c r="B81" s="14" t="s">
        <v>69</v>
      </c>
      <c r="C81" s="15"/>
      <c r="D81" s="16" t="s">
        <v>11</v>
      </c>
      <c r="E81" s="13">
        <v>1</v>
      </c>
      <c r="F81" s="17">
        <v>0</v>
      </c>
      <c r="G81" s="18">
        <f>IF(ISNUMBER(F81),IF(F81&gt;0,ROUND(F81,2),0),0)</f>
      </c>
      <c r="H81" s="18">
        <f>ROUND(E81*G81,2)</f>
      </c>
      <c r="I81" s="6"/>
    </row>
    <row r="82">
      <c r="A82" s="20"/>
      <c r="B82" s="21"/>
      <c r="C82" s="22"/>
      <c r="D82" s="23"/>
      <c r="E82" s="20"/>
      <c r="F82" s="26" t="s">
        <v>70</v>
      </c>
      <c r="G82" s="24"/>
      <c r="H82" s="25">
        <f>SUM(H$2:H81)</f>
      </c>
      <c r="I82" s="7"/>
    </row>
  </sheetData>
  <sheetProtection objects="1" scenarios="1" sort="0" sheet="1" password="de6e"/>
  <conditionalFormatting sqref="C:C">
    <cfRule priority="1" type="expression" dxfId="0">
      <formula>=CELL("protect",C1)=0</formula>
    </cfRule>
  </conditionalFormatting>
  <conditionalFormatting sqref="F:F">
    <cfRule priority="2" type="expression" dxfId="0">
      <formula>=CELL("protect",F1)=0</formula>
    </cfRule>
  </conditionalFormatting>
  <dataValidations count="66">
    <dataValidation type="custom" xr:uid="{899F8B62-E16D-4C48-B3F1-8A1C4FEA88CA}" sqref="F4" error="Cena mora biti nenegativno število z največ dvema decimalkama!" errorStyle="stop" errorTitle="Nepravilen vnos cene" showErrorMessage="1">
      <formula1>=AND(ISNUMBER(F4),F4&gt;=0,ROUND(F4*100,6)-INT(F4*100)=0,NOT(ISBLANK(F4)))</formula1>
    </dataValidation>
    <dataValidation type="custom" xr:uid="{FFC50B0D-B455-4DC2-9DD2-ABE8AC4D05CC}" sqref="F5" error="Cena mora biti nenegativno število z največ dvema decimalkama!" errorStyle="stop" errorTitle="Nepravilen vnos cene" showErrorMessage="1">
      <formula1>=AND(ISNUMBER(F5),F5&gt;=0,ROUND(F5*100,6)-INT(F5*100)=0,NOT(ISBLANK(F5)))</formula1>
    </dataValidation>
    <dataValidation type="custom" xr:uid="{5C127744-91E0-47DF-8FDD-0218019217B7}" sqref="F6" error="Cena mora biti nenegativno število z največ dvema decimalkama!" errorStyle="stop" errorTitle="Nepravilen vnos cene" showErrorMessage="1">
      <formula1>=AND(ISNUMBER(F6),F6&gt;=0,ROUND(F6*100,6)-INT(F6*100)=0,NOT(ISBLANK(F6)))</formula1>
    </dataValidation>
    <dataValidation type="custom" xr:uid="{4DAB84B1-8433-46E2-881D-5A97B26EC210}" sqref="F7" error="Cena mora biti nenegativno število z največ dvema decimalkama!" errorStyle="stop" errorTitle="Nepravilen vnos cene" showErrorMessage="1">
      <formula1>=AND(ISNUMBER(F7),F7&gt;=0,ROUND(F7*100,6)-INT(F7*100)=0,NOT(ISBLANK(F7)))</formula1>
    </dataValidation>
    <dataValidation type="custom" xr:uid="{C216ADB2-EBB9-4E5E-84BC-2A85C0480A47}" sqref="F8" error="Cena mora biti nenegativno število z največ dvema decimalkama!" errorStyle="stop" errorTitle="Nepravilen vnos cene" showErrorMessage="1">
      <formula1>=AND(ISNUMBER(F8),F8&gt;=0,ROUND(F8*100,6)-INT(F8*100)=0,NOT(ISBLANK(F8)))</formula1>
    </dataValidation>
    <dataValidation type="custom" xr:uid="{DC0EDB18-7789-4722-8801-094BCC2ED61F}" sqref="F9" error="Cena mora biti nenegativno število z največ dvema decimalkama!" errorStyle="stop" errorTitle="Nepravilen vnos cene" showErrorMessage="1">
      <formula1>=AND(ISNUMBER(F9),F9&gt;=0,ROUND(F9*100,6)-INT(F9*100)=0,NOT(ISBLANK(F9)))</formula1>
    </dataValidation>
    <dataValidation type="custom" xr:uid="{E7469E6D-78E9-4717-A5EB-E2FFF1CD815A}" sqref="F11" error="Cena mora biti nenegativno število z največ dvema decimalkama!" errorStyle="stop" errorTitle="Nepravilen vnos cene" showErrorMessage="1">
      <formula1>=AND(ISNUMBER(F11),F11&gt;=0,ROUND(F11*100,6)-INT(F11*100)=0,NOT(ISBLANK(F11)))</formula1>
    </dataValidation>
    <dataValidation type="custom" xr:uid="{8565E4DF-5A4B-40D5-A474-E5A0BAF58465}" sqref="F12" error="Cena mora biti nenegativno število z največ dvema decimalkama!" errorStyle="stop" errorTitle="Nepravilen vnos cene" showErrorMessage="1">
      <formula1>=AND(ISNUMBER(F12),F12&gt;=0,ROUND(F12*100,6)-INT(F12*100)=0,NOT(ISBLANK(F12)))</formula1>
    </dataValidation>
    <dataValidation type="custom" xr:uid="{68E36172-EA0E-47D9-AC63-AEFF3EAB9F85}" sqref="F13" error="Cena mora biti nenegativno število z največ dvema decimalkama!" errorStyle="stop" errorTitle="Nepravilen vnos cene" showErrorMessage="1">
      <formula1>=AND(ISNUMBER(F13),F13&gt;=0,ROUND(F13*100,6)-INT(F13*100)=0,NOT(ISBLANK(F13)))</formula1>
    </dataValidation>
    <dataValidation type="custom" xr:uid="{1401DE77-EBFF-44B6-9D56-5DEBF9E337B0}" sqref="F14" error="Cena mora biti nenegativno število z največ dvema decimalkama!" errorStyle="stop" errorTitle="Nepravilen vnos cene" showErrorMessage="1">
      <formula1>=AND(ISNUMBER(F14),F14&gt;=0,ROUND(F14*100,6)-INT(F14*100)=0,NOT(ISBLANK(F14)))</formula1>
    </dataValidation>
    <dataValidation type="custom" xr:uid="{88A55480-157D-4F82-B694-18D0BA26580A}" sqref="F15" error="Cena mora biti nenegativno število z največ dvema decimalkama!" errorStyle="stop" errorTitle="Nepravilen vnos cene" showErrorMessage="1">
      <formula1>=AND(ISNUMBER(F15),F15&gt;=0,ROUND(F15*100,6)-INT(F15*100)=0,NOT(ISBLANK(F15)))</formula1>
    </dataValidation>
    <dataValidation type="custom" xr:uid="{2DAC31ED-709E-417D-806B-4150E815EF36}" sqref="F16" error="Cena mora biti nenegativno število z največ dvema decimalkama!" errorStyle="stop" errorTitle="Nepravilen vnos cene" showErrorMessage="1">
      <formula1>=AND(ISNUMBER(F16),F16&gt;=0,ROUND(F16*100,6)-INT(F16*100)=0,NOT(ISBLANK(F16)))</formula1>
    </dataValidation>
    <dataValidation type="custom" xr:uid="{4E045210-1B96-41C9-BF7B-0ADE1B07A879}" sqref="F17" error="Cena mora biti nenegativno število z največ dvema decimalkama!" errorStyle="stop" errorTitle="Nepravilen vnos cene" showErrorMessage="1">
      <formula1>=AND(ISNUMBER(F17),F17&gt;=0,ROUND(F17*100,6)-INT(F17*100)=0,NOT(ISBLANK(F17)))</formula1>
    </dataValidation>
    <dataValidation type="custom" xr:uid="{F140192F-5CAF-4C79-BD19-62ABC0AF818C}" sqref="F19" error="Cena mora biti nenegativno število z največ dvema decimalkama!" errorStyle="stop" errorTitle="Nepravilen vnos cene" showErrorMessage="1">
      <formula1>=AND(ISNUMBER(F19),F19&gt;=0,ROUND(F19*100,6)-INT(F19*100)=0,NOT(ISBLANK(F19)))</formula1>
    </dataValidation>
    <dataValidation type="custom" xr:uid="{755EE985-850B-48F9-93A1-8FBD51A0497B}" sqref="F20" error="Cena mora biti nenegativno število z največ dvema decimalkama!" errorStyle="stop" errorTitle="Nepravilen vnos cene" showErrorMessage="1">
      <formula1>=AND(ISNUMBER(F20),F20&gt;=0,ROUND(F20*100,6)-INT(F20*100)=0,NOT(ISBLANK(F20)))</formula1>
    </dataValidation>
    <dataValidation type="custom" xr:uid="{737DE757-807A-4910-A1D6-7C874350401C}" sqref="F21" error="Cena mora biti nenegativno število z največ dvema decimalkama!" errorStyle="stop" errorTitle="Nepravilen vnos cene" showErrorMessage="1">
      <formula1>=AND(ISNUMBER(F21),F21&gt;=0,ROUND(F21*100,6)-INT(F21*100)=0,NOT(ISBLANK(F21)))</formula1>
    </dataValidation>
    <dataValidation type="custom" xr:uid="{EBBA13AC-18FC-4501-B659-1F86A6EC7D8D}" sqref="F22" error="Cena mora biti nenegativno število z največ dvema decimalkama!" errorStyle="stop" errorTitle="Nepravilen vnos cene" showErrorMessage="1">
      <formula1>=AND(ISNUMBER(F22),F22&gt;=0,ROUND(F22*100,6)-INT(F22*100)=0,NOT(ISBLANK(F22)))</formula1>
    </dataValidation>
    <dataValidation type="custom" xr:uid="{83818E2A-2EDA-4591-8D66-CA845CF82285}" sqref="F23" error="Cena mora biti nenegativno število z največ dvema decimalkama!" errorStyle="stop" errorTitle="Nepravilen vnos cene" showErrorMessage="1">
      <formula1>=AND(ISNUMBER(F23),F23&gt;=0,ROUND(F23*100,6)-INT(F23*100)=0,NOT(ISBLANK(F23)))</formula1>
    </dataValidation>
    <dataValidation type="custom" xr:uid="{7E792700-5AB9-4D76-A7E1-8A2B31A3FFCF}" sqref="F24" error="Cena mora biti nenegativno število z največ dvema decimalkama!" errorStyle="stop" errorTitle="Nepravilen vnos cene" showErrorMessage="1">
      <formula1>=AND(ISNUMBER(F24),F24&gt;=0,ROUND(F24*100,6)-INT(F24*100)=0,NOT(ISBLANK(F24)))</formula1>
    </dataValidation>
    <dataValidation type="custom" xr:uid="{D63102EF-C847-4C4D-9754-2141455900CC}" sqref="F26" error="Cena mora biti nenegativno število z največ dvema decimalkama!" errorStyle="stop" errorTitle="Nepravilen vnos cene" showErrorMessage="1">
      <formula1>=AND(ISNUMBER(F26),F26&gt;=0,ROUND(F26*100,6)-INT(F26*100)=0,NOT(ISBLANK(F26)))</formula1>
    </dataValidation>
    <dataValidation type="custom" xr:uid="{EF0E026E-D628-4450-867E-9980E83575D8}" sqref="F27" error="Cena mora biti nenegativno število z največ dvema decimalkama!" errorStyle="stop" errorTitle="Nepravilen vnos cene" showErrorMessage="1">
      <formula1>=AND(ISNUMBER(F27),F27&gt;=0,ROUND(F27*100,6)-INT(F27*100)=0,NOT(ISBLANK(F27)))</formula1>
    </dataValidation>
    <dataValidation type="custom" xr:uid="{2AA791E7-8254-438F-9B15-B472F1C85521}" sqref="F28" error="Cena mora biti nenegativno število z največ dvema decimalkama!" errorStyle="stop" errorTitle="Nepravilen vnos cene" showErrorMessage="1">
      <formula1>=AND(ISNUMBER(F28),F28&gt;=0,ROUND(F28*100,6)-INT(F28*100)=0,NOT(ISBLANK(F28)))</formula1>
    </dataValidation>
    <dataValidation type="custom" xr:uid="{D38D4B49-515E-4B78-AB8E-80BB65905499}" sqref="F29" error="Cena mora biti nenegativno število z največ dvema decimalkama!" errorStyle="stop" errorTitle="Nepravilen vnos cene" showErrorMessage="1">
      <formula1>=AND(ISNUMBER(F29),F29&gt;=0,ROUND(F29*100,6)-INT(F29*100)=0,NOT(ISBLANK(F29)))</formula1>
    </dataValidation>
    <dataValidation type="custom" xr:uid="{1ABFF9DE-D599-4459-81CF-7DE1F2F346DD}" sqref="F30" error="Cena mora biti nenegativno število z največ dvema decimalkama!" errorStyle="stop" errorTitle="Nepravilen vnos cene" showErrorMessage="1">
      <formula1>=AND(ISNUMBER(F30),F30&gt;=0,ROUND(F30*100,6)-INT(F30*100)=0,NOT(ISBLANK(F30)))</formula1>
    </dataValidation>
    <dataValidation type="custom" xr:uid="{E74E6FF2-C0ED-4962-AA62-756FA2DBAAC2}" sqref="F31" error="Cena mora biti nenegativno število z največ dvema decimalkama!" errorStyle="stop" errorTitle="Nepravilen vnos cene" showErrorMessage="1">
      <formula1>=AND(ISNUMBER(F31),F31&gt;=0,ROUND(F31*100,6)-INT(F31*100)=0,NOT(ISBLANK(F31)))</formula1>
    </dataValidation>
    <dataValidation type="custom" xr:uid="{63CF0455-DD5D-4B83-80A1-A6FD743C2AB0}" sqref="F33" error="Cena mora biti nenegativno število z največ dvema decimalkama!" errorStyle="stop" errorTitle="Nepravilen vnos cene" showErrorMessage="1">
      <formula1>=AND(ISNUMBER(F33),F33&gt;=0,ROUND(F33*100,6)-INT(F33*100)=0,NOT(ISBLANK(F33)))</formula1>
    </dataValidation>
    <dataValidation type="custom" xr:uid="{2BB952BC-6D21-484B-8469-0718E486FAAF}" sqref="F34" error="Cena mora biti nenegativno število z največ dvema decimalkama!" errorStyle="stop" errorTitle="Nepravilen vnos cene" showErrorMessage="1">
      <formula1>=AND(ISNUMBER(F34),F34&gt;=0,ROUND(F34*100,6)-INT(F34*100)=0,NOT(ISBLANK(F34)))</formula1>
    </dataValidation>
    <dataValidation type="custom" xr:uid="{D0F6E747-49D7-49D0-A890-99D79EAE85EA}" sqref="F36" error="Cena mora biti nenegativno število z največ dvema decimalkama!" errorStyle="stop" errorTitle="Nepravilen vnos cene" showErrorMessage="1">
      <formula1>=AND(ISNUMBER(F36),F36&gt;=0,ROUND(F36*100,6)-INT(F36*100)=0,NOT(ISBLANK(F36)))</formula1>
    </dataValidation>
    <dataValidation type="custom" xr:uid="{C933AB24-2953-449C-8534-E1AA9075354B}" sqref="F37" error="Cena mora biti nenegativno število z največ dvema decimalkama!" errorStyle="stop" errorTitle="Nepravilen vnos cene" showErrorMessage="1">
      <formula1>=AND(ISNUMBER(F37),F37&gt;=0,ROUND(F37*100,6)-INT(F37*100)=0,NOT(ISBLANK(F37)))</formula1>
    </dataValidation>
    <dataValidation type="custom" xr:uid="{9B0A95BB-9F33-4082-A9A9-0B71317B8D7E}" sqref="F38" error="Cena mora biti nenegativno število z največ dvema decimalkama!" errorStyle="stop" errorTitle="Nepravilen vnos cene" showErrorMessage="1">
      <formula1>=AND(ISNUMBER(F38),F38&gt;=0,ROUND(F38*100,6)-INT(F38*100)=0,NOT(ISBLANK(F38)))</formula1>
    </dataValidation>
    <dataValidation type="custom" xr:uid="{47592712-1CAA-4E73-A4FF-65989C8F470E}" sqref="F39" error="Cena mora biti nenegativno število z največ dvema decimalkama!" errorStyle="stop" errorTitle="Nepravilen vnos cene" showErrorMessage="1">
      <formula1>=AND(ISNUMBER(F39),F39&gt;=0,ROUND(F39*100,6)-INT(F39*100)=0,NOT(ISBLANK(F39)))</formula1>
    </dataValidation>
    <dataValidation type="custom" xr:uid="{8C23AA27-EA37-4816-BAB6-B76902EEEECB}" sqref="F40" error="Cena mora biti nenegativno število z največ dvema decimalkama!" errorStyle="stop" errorTitle="Nepravilen vnos cene" showErrorMessage="1">
      <formula1>=AND(ISNUMBER(F40),F40&gt;=0,ROUND(F40*100,6)-INT(F40*100)=0,NOT(ISBLANK(F40)))</formula1>
    </dataValidation>
    <dataValidation type="custom" xr:uid="{E18CEBF8-4954-488D-B9FE-660DBA5CB946}" sqref="F41" error="Cena mora biti nenegativno število z največ dvema decimalkama!" errorStyle="stop" errorTitle="Nepravilen vnos cene" showErrorMessage="1">
      <formula1>=AND(ISNUMBER(F41),F41&gt;=0,ROUND(F41*100,6)-INT(F41*100)=0,NOT(ISBLANK(F41)))</formula1>
    </dataValidation>
    <dataValidation type="custom" xr:uid="{F8195729-8501-46AD-BF89-87CC1C6F5DC7}" sqref="F43" error="Cena mora biti nenegativno število z največ dvema decimalkama!" errorStyle="stop" errorTitle="Nepravilen vnos cene" showErrorMessage="1">
      <formula1>=AND(ISNUMBER(F43),F43&gt;=0,ROUND(F43*100,6)-INT(F43*100)=0,NOT(ISBLANK(F43)))</formula1>
    </dataValidation>
    <dataValidation type="custom" xr:uid="{91F74699-0E0F-4CC9-AA57-DBE0946F2B54}" sqref="F44" error="Cena mora biti nenegativno število z največ dvema decimalkama!" errorStyle="stop" errorTitle="Nepravilen vnos cene" showErrorMessage="1">
      <formula1>=AND(ISNUMBER(F44),F44&gt;=0,ROUND(F44*100,6)-INT(F44*100)=0,NOT(ISBLANK(F44)))</formula1>
    </dataValidation>
    <dataValidation type="custom" xr:uid="{E5585624-F948-4F62-96C8-D88EB2B04913}" sqref="F45" error="Cena mora biti nenegativno število z največ dvema decimalkama!" errorStyle="stop" errorTitle="Nepravilen vnos cene" showErrorMessage="1">
      <formula1>=AND(ISNUMBER(F45),F45&gt;=0,ROUND(F45*100,6)-INT(F45*100)=0,NOT(ISBLANK(F45)))</formula1>
    </dataValidation>
    <dataValidation type="custom" xr:uid="{D1AABE9E-1E12-4BC7-A6BC-E8A9C70CE3F8}" sqref="F46" error="Cena mora biti nenegativno število z največ dvema decimalkama!" errorStyle="stop" errorTitle="Nepravilen vnos cene" showErrorMessage="1">
      <formula1>=AND(ISNUMBER(F46),F46&gt;=0,ROUND(F46*100,6)-INT(F46*100)=0,NOT(ISBLANK(F46)))</formula1>
    </dataValidation>
    <dataValidation type="custom" xr:uid="{988B0D96-2E0A-49E7-8B88-4EFEDD539AEE}" sqref="F47" error="Cena mora biti nenegativno število z največ dvema decimalkama!" errorStyle="stop" errorTitle="Nepravilen vnos cene" showErrorMessage="1">
      <formula1>=AND(ISNUMBER(F47),F47&gt;=0,ROUND(F47*100,6)-INT(F47*100)=0,NOT(ISBLANK(F47)))</formula1>
    </dataValidation>
    <dataValidation type="custom" xr:uid="{DFD0EAF8-54D6-46A2-9ED2-0EB07926B1EC}" sqref="F48" error="Cena mora biti nenegativno število z največ dvema decimalkama!" errorStyle="stop" errorTitle="Nepravilen vnos cene" showErrorMessage="1">
      <formula1>=AND(ISNUMBER(F48),F48&gt;=0,ROUND(F48*100,6)-INT(F48*100)=0,NOT(ISBLANK(F48)))</formula1>
    </dataValidation>
    <dataValidation type="custom" xr:uid="{455DA4BD-000D-4E4C-B8A3-EBB2BAFEC06D}" sqref="F50" error="Cena mora biti nenegativno število z največ dvema decimalkama!" errorStyle="stop" errorTitle="Nepravilen vnos cene" showErrorMessage="1">
      <formula1>=AND(ISNUMBER(F50),F50&gt;=0,ROUND(F50*100,6)-INT(F50*100)=0,NOT(ISBLANK(F50)))</formula1>
    </dataValidation>
    <dataValidation type="custom" xr:uid="{4FE8A132-8B29-4024-8ADC-CB6F49557CA0}" sqref="F51" error="Cena mora biti nenegativno število z največ dvema decimalkama!" errorStyle="stop" errorTitle="Nepravilen vnos cene" showErrorMessage="1">
      <formula1>=AND(ISNUMBER(F51),F51&gt;=0,ROUND(F51*100,6)-INT(F51*100)=0,NOT(ISBLANK(F51)))</formula1>
    </dataValidation>
    <dataValidation type="custom" xr:uid="{97E6DAAD-2B0C-46AB-9A10-355796289E2F}" sqref="F52" error="Cena mora biti nenegativno število z največ dvema decimalkama!" errorStyle="stop" errorTitle="Nepravilen vnos cene" showErrorMessage="1">
      <formula1>=AND(ISNUMBER(F52),F52&gt;=0,ROUND(F52*100,6)-INT(F52*100)=0,NOT(ISBLANK(F52)))</formula1>
    </dataValidation>
    <dataValidation type="custom" xr:uid="{3C3860F2-6F18-4E1A-8FE8-0453BC7CF3DE}" sqref="F53" error="Cena mora biti nenegativno število z največ dvema decimalkama!" errorStyle="stop" errorTitle="Nepravilen vnos cene" showErrorMessage="1">
      <formula1>=AND(ISNUMBER(F53),F53&gt;=0,ROUND(F53*100,6)-INT(F53*100)=0,NOT(ISBLANK(F53)))</formula1>
    </dataValidation>
    <dataValidation type="custom" xr:uid="{375E5C1C-86B4-463C-83DE-2DC192340B41}" sqref="F54" error="Cena mora biti nenegativno število z največ dvema decimalkama!" errorStyle="stop" errorTitle="Nepravilen vnos cene" showErrorMessage="1">
      <formula1>=AND(ISNUMBER(F54),F54&gt;=0,ROUND(F54*100,6)-INT(F54*100)=0,NOT(ISBLANK(F54)))</formula1>
    </dataValidation>
    <dataValidation type="custom" xr:uid="{4BDDE96F-91CE-44AB-A4E0-23EF8D2E1F45}" sqref="F56" error="Cena mora biti nenegativno število z največ dvema decimalkama!" errorStyle="stop" errorTitle="Nepravilen vnos cene" showErrorMessage="1">
      <formula1>=AND(ISNUMBER(F56),F56&gt;=0,ROUND(F56*100,6)-INT(F56*100)=0,NOT(ISBLANK(F56)))</formula1>
    </dataValidation>
    <dataValidation type="custom" xr:uid="{D968F64E-D500-4698-8070-209B843181DF}" sqref="F57" error="Cena mora biti nenegativno število z največ dvema decimalkama!" errorStyle="stop" errorTitle="Nepravilen vnos cene" showErrorMessage="1">
      <formula1>=AND(ISNUMBER(F57),F57&gt;=0,ROUND(F57*100,6)-INT(F57*100)=0,NOT(ISBLANK(F57)))</formula1>
    </dataValidation>
    <dataValidation type="custom" xr:uid="{9221B794-4A8A-4249-AD26-76CAB2A3B257}" sqref="F59" error="Cena mora biti nenegativno število z največ dvema decimalkama!" errorStyle="stop" errorTitle="Nepravilen vnos cene" showErrorMessage="1">
      <formula1>=AND(ISNUMBER(F59),F59&gt;=0,ROUND(F59*100,6)-INT(F59*100)=0,NOT(ISBLANK(F59)))</formula1>
    </dataValidation>
    <dataValidation type="custom" xr:uid="{223F158C-DD5F-4542-BFF9-6BCCB6C8C36C}" sqref="F60" error="Cena mora biti nenegativno število z največ dvema decimalkama!" errorStyle="stop" errorTitle="Nepravilen vnos cene" showErrorMessage="1">
      <formula1>=AND(ISNUMBER(F60),F60&gt;=0,ROUND(F60*100,6)-INT(F60*100)=0,NOT(ISBLANK(F60)))</formula1>
    </dataValidation>
    <dataValidation type="custom" xr:uid="{788301DF-578F-4B6F-9C46-5FAE63790F76}" sqref="F61" error="Cena mora biti nenegativno število z največ dvema decimalkama!" errorStyle="stop" errorTitle="Nepravilen vnos cene" showErrorMessage="1">
      <formula1>=AND(ISNUMBER(F61),F61&gt;=0,ROUND(F61*100,6)-INT(F61*100)=0,NOT(ISBLANK(F61)))</formula1>
    </dataValidation>
    <dataValidation type="custom" xr:uid="{3F1CBC41-DEB3-4B2B-A222-3A42B947881F}" sqref="F62" error="Cena mora biti nenegativno število z največ dvema decimalkama!" errorStyle="stop" errorTitle="Nepravilen vnos cene" showErrorMessage="1">
      <formula1>=AND(ISNUMBER(F62),F62&gt;=0,ROUND(F62*100,6)-INT(F62*100)=0,NOT(ISBLANK(F62)))</formula1>
    </dataValidation>
    <dataValidation type="custom" xr:uid="{95EEEFC8-4B29-4360-987D-8436B615145D}" sqref="F63" error="Cena mora biti nenegativno število z največ dvema decimalkama!" errorStyle="stop" errorTitle="Nepravilen vnos cene" showErrorMessage="1">
      <formula1>=AND(ISNUMBER(F63),F63&gt;=0,ROUND(F63*100,6)-INT(F63*100)=0,NOT(ISBLANK(F63)))</formula1>
    </dataValidation>
    <dataValidation type="custom" xr:uid="{EF9AC07D-0EBA-47D1-9FF8-A919435E3FF4}" sqref="F64" error="Cena mora biti nenegativno število z največ dvema decimalkama!" errorStyle="stop" errorTitle="Nepravilen vnos cene" showErrorMessage="1">
      <formula1>=AND(ISNUMBER(F64),F64&gt;=0,ROUND(F64*100,6)-INT(F64*100)=0,NOT(ISBLANK(F64)))</formula1>
    </dataValidation>
    <dataValidation type="custom" xr:uid="{F409A1D1-646E-42C7-A8D0-009D77F051CC}" sqref="F65" error="Cena mora biti nenegativno število z največ dvema decimalkama!" errorStyle="stop" errorTitle="Nepravilen vnos cene" showErrorMessage="1">
      <formula1>=AND(ISNUMBER(F65),F65&gt;=0,ROUND(F65*100,6)-INT(F65*100)=0,NOT(ISBLANK(F65)))</formula1>
    </dataValidation>
    <dataValidation type="custom" xr:uid="{B54B6207-BF97-4BA4-A677-8EF2D2883281}" sqref="F66" error="Cena mora biti nenegativno število z največ dvema decimalkama!" errorStyle="stop" errorTitle="Nepravilen vnos cene" showErrorMessage="1">
      <formula1>=AND(ISNUMBER(F66),F66&gt;=0,ROUND(F66*100,6)-INT(F66*100)=0,NOT(ISBLANK(F66)))</formula1>
    </dataValidation>
    <dataValidation type="custom" xr:uid="{994B9872-058E-4C71-81C9-B197033EF988}" sqref="F67" error="Cena mora biti nenegativno število z največ dvema decimalkama!" errorStyle="stop" errorTitle="Nepravilen vnos cene" showErrorMessage="1">
      <formula1>=AND(ISNUMBER(F67),F67&gt;=0,ROUND(F67*100,6)-INT(F67*100)=0,NOT(ISBLANK(F67)))</formula1>
    </dataValidation>
    <dataValidation type="custom" xr:uid="{6522B377-44B3-410B-A205-09E11A916FD2}" sqref="F68" error="Cena mora biti nenegativno število z največ dvema decimalkama!" errorStyle="stop" errorTitle="Nepravilen vnos cene" showErrorMessage="1">
      <formula1>=AND(ISNUMBER(F68),F68&gt;=0,ROUND(F68*100,6)-INT(F68*100)=0,NOT(ISBLANK(F68)))</formula1>
    </dataValidation>
    <dataValidation type="custom" xr:uid="{18CCD7C5-894E-4E9E-A75B-F1B3BAD2C381}" sqref="F69" error="Cena mora biti nenegativno število z največ dvema decimalkama!" errorStyle="stop" errorTitle="Nepravilen vnos cene" showErrorMessage="1">
      <formula1>=AND(ISNUMBER(F69),F69&gt;=0,ROUND(F69*100,6)-INT(F69*100)=0,NOT(ISBLANK(F69)))</formula1>
    </dataValidation>
    <dataValidation type="custom" xr:uid="{7AB45AC7-2067-4D2D-BF3A-A741F935AA00}" sqref="F70" error="Cena mora biti nenegativno število z največ dvema decimalkama!" errorStyle="stop" errorTitle="Nepravilen vnos cene" showErrorMessage="1">
      <formula1>=AND(ISNUMBER(F70),F70&gt;=0,ROUND(F70*100,6)-INT(F70*100)=0,NOT(ISBLANK(F70)))</formula1>
    </dataValidation>
    <dataValidation type="custom" xr:uid="{612946BA-4D55-4FF5-8836-524F3CAB58B2}" sqref="F71" error="Cena mora biti nenegativno število z največ dvema decimalkama!" errorStyle="stop" errorTitle="Nepravilen vnos cene" showErrorMessage="1">
      <formula1>=AND(ISNUMBER(F71),F71&gt;=0,ROUND(F71*100,6)-INT(F71*100)=0,NOT(ISBLANK(F71)))</formula1>
    </dataValidation>
    <dataValidation type="custom" xr:uid="{EE6667EF-774E-4CA8-AED1-C380E8F63E73}" sqref="F72" error="Cena mora biti nenegativno število z največ dvema decimalkama!" errorStyle="stop" errorTitle="Nepravilen vnos cene" showErrorMessage="1">
      <formula1>=AND(ISNUMBER(F72),F72&gt;=0,ROUND(F72*100,6)-INT(F72*100)=0,NOT(ISBLANK(F72)))</formula1>
    </dataValidation>
    <dataValidation type="custom" xr:uid="{DC3C591D-B7DF-41BD-82BB-C95FDF2B38B0}" sqref="F74" error="Cena mora biti nenegativno število z največ dvema decimalkama!" errorStyle="stop" errorTitle="Nepravilen vnos cene" showErrorMessage="1">
      <formula1>=AND(ISNUMBER(F74),F74&gt;=0,ROUND(F74*100,6)-INT(F74*100)=0,NOT(ISBLANK(F74)))</formula1>
    </dataValidation>
    <dataValidation type="custom" xr:uid="{C9C386C3-2A9B-475F-9848-1B7BCB065B8D}" sqref="F75" error="Cena mora biti nenegativno število z največ dvema decimalkama!" errorStyle="stop" errorTitle="Nepravilen vnos cene" showErrorMessage="1">
      <formula1>=AND(ISNUMBER(F75),F75&gt;=0,ROUND(F75*100,6)-INT(F75*100)=0,NOT(ISBLANK(F75)))</formula1>
    </dataValidation>
    <dataValidation type="custom" xr:uid="{EAD077E2-6BA7-477F-93AB-2F5F60763535}" sqref="F77" error="Cena mora biti nenegativno število z največ dvema decimalkama!" errorStyle="stop" errorTitle="Nepravilen vnos cene" showErrorMessage="1">
      <formula1>=AND(ISNUMBER(F77),F77&gt;=0,ROUND(F77*100,6)-INT(F77*100)=0,NOT(ISBLANK(F77)))</formula1>
    </dataValidation>
    <dataValidation type="custom" xr:uid="{2C78448F-CEC5-403F-97E5-DB8BBE983937}" sqref="F79" error="Cena mora biti nenegativno število z največ dvema decimalkama!" errorStyle="stop" errorTitle="Nepravilen vnos cene" showErrorMessage="1">
      <formula1>=AND(ISNUMBER(F79),F79&gt;=0,ROUND(F79*100,6)-INT(F79*100)=0,NOT(ISBLANK(F79)))</formula1>
    </dataValidation>
    <dataValidation type="custom" xr:uid="{FDFC98B7-8040-443D-BA61-B56EBA1B9BE6}" sqref="F80" error="Cena mora biti nenegativno število z največ dvema decimalkama!" errorStyle="stop" errorTitle="Nepravilen vnos cene" showErrorMessage="1">
      <formula1>=AND(ISNUMBER(F80),F80&gt;=0,ROUND(F80*100,6)-INT(F80*100)=0,NOT(ISBLANK(F80)))</formula1>
    </dataValidation>
    <dataValidation type="custom" xr:uid="{EBE60526-7B65-4B81-990A-927C80273762}" sqref="F81" error="Cena mora biti nenegativno število z največ dvema decimalkama!" errorStyle="stop" errorTitle="Nepravilen vnos cene" showErrorMessage="1">
      <formula1>=AND(ISNUMBER(F81),F81&gt;=0,ROUND(F81*100,6)-INT(F81*100)=0,NOT(ISBLANK(F81)))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67"/>
  <headerFooter differentFirst="0" differentOddEven="0">
    <oddHeader>&amp;LŠt. načrta: R1TT01-6E/01&amp;C&amp;G&amp;R&amp;P/&amp;N</oddHeader>
    <oddFooter>&amp;LDatoteka: &amp;F
Objekt: RTP 110/20 kV Trata s priključnim vodom 2 x 110 kV&amp;RId. oznaka: R1TT-6E2001
Datum: oktober 2025</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8"/>
  <sheetViews>
    <sheetView workbookViewId="0"/>
  </sheetViews>
  <sheetFormatPr defaultRowHeight="15"/>
  <cols>
    <col min="1" max="1" width="74.29" customWidth="1" style="1"/>
    <col min="2" max="2" width="25" customWidth="1" style="1"/>
    <col min="3" max="16384" width="9.140625" customWidth="1" style="1"/>
  </cols>
  <sheetData>
    <row r="1">
      <c r="A1" s="27" t="s">
        <v>71</v>
      </c>
      <c r="B1" s="28"/>
    </row>
    <row r="2">
      <c r="A2" s="29"/>
      <c r="B2" s="29"/>
    </row>
    <row r="3">
      <c r="A3" s="30" t="s">
        <v>72</v>
      </c>
      <c r="B3" s="30" t="s">
        <v>73</v>
      </c>
    </row>
    <row r="4">
      <c r="A4" s="31" t="s">
        <v>74</v>
      </c>
      <c r="B4" s="32">
        <f>='Sekundarna oprema'!H82</f>
      </c>
    </row>
    <row r="5">
      <c r="A5" s="33" t="s">
        <v>75</v>
      </c>
      <c r="B5" s="34">
        <f>SUM($B$4:$B4)</f>
      </c>
    </row>
    <row r="6">
      <c r="A6" s="29" t="s">
        <v>76</v>
      </c>
      <c r="B6" s="29">
        <v>5</v>
      </c>
    </row>
    <row r="7">
      <c r="A7" s="29" t="s">
        <v>77</v>
      </c>
      <c r="B7" s="32">
        <f>ROUND(B6*B5,2)/100</f>
      </c>
    </row>
    <row r="8">
      <c r="A8" s="33" t="s">
        <v>78</v>
      </c>
      <c r="B8" s="34">
        <f>$B5+$B7</f>
      </c>
    </row>
  </sheetData>
  <sheetProtection objects="1" scenarios="1" sort="0" sheet="1" password="de6e"/>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&amp;LŠt. načrta: R1TT01-6E/01&amp;C&amp;G&amp;R&amp;P/&amp;N</oddHeader>
    <oddFooter>&amp;LDatoteka: &amp;F
Objekt: RTP 110/20 kV Trata s priključnim vodom 2 x 110 kV&amp;RId. oznaka: R1TT-6E2001
Datum: oktober 2025</oddFooter>
  </headerFooter>
  <legacyDrawingHF r:id="rId1"/>
</worksheet>
</file>